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3135" tabRatio="736" activeTab="4"/>
  </bookViews>
  <sheets>
    <sheet name="G-1" sheetId="4678" r:id="rId1"/>
    <sheet name="G-2" sheetId="4684" r:id="rId2"/>
    <sheet name="G-4" sheetId="4677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'G-1'!$A$1:$U$58</definedName>
    <definedName name="_xlnm.Print_Area" localSheetId="1">'G-2'!$A$1:$U$58</definedName>
    <definedName name="_xlnm.Print_Area" localSheetId="2">'G-4'!$A$1:$U$58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F26" i="4689" l="1"/>
  <c r="G26" i="4689"/>
  <c r="H26" i="4689"/>
  <c r="E26" i="4689"/>
  <c r="F23" i="4689"/>
  <c r="G23" i="4689"/>
  <c r="H23" i="4689"/>
  <c r="E23" i="4689"/>
  <c r="F20" i="4689"/>
  <c r="G20" i="4689"/>
  <c r="H20" i="4689"/>
  <c r="E20" i="4689"/>
  <c r="AD26" i="4688" l="1"/>
  <c r="AO26" i="4688" s="1"/>
  <c r="M26" i="4688"/>
  <c r="Z26" i="4688" s="1"/>
  <c r="B26" i="4688"/>
  <c r="J26" i="4688" s="1"/>
  <c r="AK26" i="4688" l="1"/>
  <c r="G26" i="4688"/>
  <c r="U26" i="4688"/>
  <c r="D26" i="4688"/>
  <c r="P26" i="4688"/>
  <c r="AF26" i="4688"/>
  <c r="W21" i="4677" l="1"/>
  <c r="X21" i="4677"/>
  <c r="Y21" i="4677"/>
  <c r="V21" i="4677"/>
  <c r="W13" i="4677"/>
  <c r="X13" i="4677"/>
  <c r="Y13" i="4677"/>
  <c r="V13" i="4677"/>
  <c r="W14" i="4677"/>
  <c r="X14" i="4677"/>
  <c r="Y14" i="4677"/>
  <c r="V14" i="4677"/>
  <c r="W18" i="4684"/>
  <c r="X18" i="4684"/>
  <c r="Y18" i="4684"/>
  <c r="V18" i="4684"/>
  <c r="W19" i="4684"/>
  <c r="X19" i="4684"/>
  <c r="Y19" i="4684"/>
  <c r="V19" i="4684"/>
  <c r="W14" i="4684"/>
  <c r="X14" i="4684"/>
  <c r="Y14" i="4684"/>
  <c r="V14" i="4684"/>
  <c r="W20" i="4678"/>
  <c r="X20" i="4678"/>
  <c r="Y20" i="4678"/>
  <c r="V20" i="4678"/>
  <c r="W18" i="4678"/>
  <c r="X18" i="4678"/>
  <c r="Y18" i="4678"/>
  <c r="V18" i="4678"/>
  <c r="W15" i="4678"/>
  <c r="X15" i="4678"/>
  <c r="Y15" i="4678"/>
  <c r="V15" i="4678"/>
  <c r="Y21" i="4684"/>
  <c r="X21" i="4684"/>
  <c r="W21" i="4684"/>
  <c r="V21" i="4684"/>
  <c r="W21" i="4678"/>
  <c r="X21" i="4678"/>
  <c r="Y21" i="4678"/>
  <c r="V21" i="4678"/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I42" i="4689"/>
  <c r="I41" i="4689"/>
  <c r="I40" i="4689"/>
  <c r="I39" i="4689"/>
  <c r="I38" i="4689"/>
  <c r="I37" i="4689"/>
  <c r="I36" i="4689"/>
  <c r="J36" i="4689" s="1"/>
  <c r="I35" i="4689"/>
  <c r="I34" i="4689"/>
  <c r="J34" i="4689" s="1"/>
  <c r="I33" i="4689"/>
  <c r="J33" i="4689" s="1"/>
  <c r="I32" i="4689"/>
  <c r="J32" i="4689" s="1"/>
  <c r="I31" i="4689"/>
  <c r="J31" i="4689" s="1"/>
  <c r="I30" i="4689"/>
  <c r="J30" i="4689" s="1"/>
  <c r="I29" i="4689"/>
  <c r="I28" i="4689"/>
  <c r="J28" i="4689" s="1"/>
  <c r="I27" i="4689"/>
  <c r="I26" i="4689"/>
  <c r="I25" i="4689"/>
  <c r="J25" i="4689" s="1"/>
  <c r="I24" i="4689"/>
  <c r="J24" i="4689" s="1"/>
  <c r="I23" i="4689"/>
  <c r="I22" i="4689"/>
  <c r="J22" i="4689" s="1"/>
  <c r="I21" i="4689"/>
  <c r="I20" i="4689"/>
  <c r="I19" i="4689"/>
  <c r="I18" i="4689"/>
  <c r="I17" i="4689"/>
  <c r="I16" i="4689"/>
  <c r="J16" i="4689" s="1"/>
  <c r="I15" i="4689"/>
  <c r="I14" i="4689"/>
  <c r="I13" i="4689"/>
  <c r="J13" i="4689" s="1"/>
  <c r="I12" i="4689"/>
  <c r="I11" i="4689"/>
  <c r="I10" i="4689"/>
  <c r="J10" i="4689" s="1"/>
  <c r="AJ8" i="4688"/>
  <c r="O8" i="4688"/>
  <c r="Y8" i="4688"/>
  <c r="S6" i="4681"/>
  <c r="S6" i="4677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8" i="4688" s="1"/>
  <c r="M20" i="4684"/>
  <c r="Z18" i="4688" s="1"/>
  <c r="M21" i="4684"/>
  <c r="AA18" i="4688" s="1"/>
  <c r="M22" i="4684"/>
  <c r="AB18" i="4688" s="1"/>
  <c r="M18" i="4684"/>
  <c r="X18" i="4688" s="1"/>
  <c r="M17" i="4684"/>
  <c r="W18" i="4688" s="1"/>
  <c r="M16" i="4684"/>
  <c r="V18" i="4688" s="1"/>
  <c r="E4" i="4684"/>
  <c r="D5" i="4684"/>
  <c r="L5" i="4684"/>
  <c r="T21" i="4684"/>
  <c r="AO18" i="4688" s="1"/>
  <c r="T20" i="4684"/>
  <c r="AN18" i="4688" s="1"/>
  <c r="T19" i="4684"/>
  <c r="AM18" i="4688" s="1"/>
  <c r="T18" i="4684"/>
  <c r="AL18" i="4688" s="1"/>
  <c r="T17" i="4684"/>
  <c r="AK18" i="4688" s="1"/>
  <c r="T16" i="4684"/>
  <c r="AJ18" i="4688" s="1"/>
  <c r="T15" i="4684"/>
  <c r="AI18" i="4688" s="1"/>
  <c r="T14" i="4684"/>
  <c r="AH18" i="4688" s="1"/>
  <c r="T13" i="4684"/>
  <c r="AG18" i="4688" s="1"/>
  <c r="T12" i="4684"/>
  <c r="AF18" i="4688" s="1"/>
  <c r="T11" i="4684"/>
  <c r="AE18" i="4688" s="1"/>
  <c r="T10" i="4684"/>
  <c r="AD18" i="4688" s="1"/>
  <c r="M15" i="4684"/>
  <c r="U18" i="4688" s="1"/>
  <c r="M14" i="4684"/>
  <c r="T18" i="4688" s="1"/>
  <c r="M13" i="4684"/>
  <c r="S18" i="4688" s="1"/>
  <c r="M12" i="4684"/>
  <c r="R18" i="4688" s="1"/>
  <c r="M11" i="4684"/>
  <c r="Q18" i="4688" s="1"/>
  <c r="M10" i="4684"/>
  <c r="P18" i="4688" s="1"/>
  <c r="F11" i="4684"/>
  <c r="C18" i="4688" s="1"/>
  <c r="F12" i="4684"/>
  <c r="D18" i="4688" s="1"/>
  <c r="F13" i="4684"/>
  <c r="E18" i="4688" s="1"/>
  <c r="F14" i="4684"/>
  <c r="F18" i="4688" s="1"/>
  <c r="F15" i="4684"/>
  <c r="G18" i="4688" s="1"/>
  <c r="F16" i="4684"/>
  <c r="H18" i="4688" s="1"/>
  <c r="F17" i="4684"/>
  <c r="I18" i="4688" s="1"/>
  <c r="F18" i="4684"/>
  <c r="J18" i="4688" s="1"/>
  <c r="F19" i="4684"/>
  <c r="K18" i="4688" s="1"/>
  <c r="F20" i="4684"/>
  <c r="M18" i="4688" s="1"/>
  <c r="F21" i="4684"/>
  <c r="N18" i="4688" s="1"/>
  <c r="F22" i="4684"/>
  <c r="O18" i="4688" s="1"/>
  <c r="F10" i="4684"/>
  <c r="B18" i="4688" s="1"/>
  <c r="AO24" i="4688"/>
  <c r="CC20" i="4688" s="1"/>
  <c r="AM24" i="4688"/>
  <c r="CA20" i="4688" s="1"/>
  <c r="M19" i="4677"/>
  <c r="Y28" i="4688" s="1"/>
  <c r="M20" i="4677"/>
  <c r="Z28" i="4688" s="1"/>
  <c r="M21" i="4677"/>
  <c r="AA28" i="4688" s="1"/>
  <c r="M22" i="4677"/>
  <c r="AB28" i="4688" s="1"/>
  <c r="M18" i="4677"/>
  <c r="X28" i="4688" s="1"/>
  <c r="M17" i="4677"/>
  <c r="W28" i="4688" s="1"/>
  <c r="M16" i="4677"/>
  <c r="V28" i="4688" s="1"/>
  <c r="L5" i="4677"/>
  <c r="D5" i="4677"/>
  <c r="E4" i="4677"/>
  <c r="T21" i="4677"/>
  <c r="AO28" i="4688" s="1"/>
  <c r="T20" i="4677"/>
  <c r="AN28" i="4688" s="1"/>
  <c r="T19" i="4677"/>
  <c r="AM28" i="4688" s="1"/>
  <c r="T18" i="4677"/>
  <c r="AL28" i="4688" s="1"/>
  <c r="T17" i="4677"/>
  <c r="AK28" i="4688" s="1"/>
  <c r="T16" i="4677"/>
  <c r="AJ28" i="4688" s="1"/>
  <c r="T15" i="4677"/>
  <c r="AI28" i="4688" s="1"/>
  <c r="T14" i="4677"/>
  <c r="AH28" i="4688" s="1"/>
  <c r="T13" i="4677"/>
  <c r="AG28" i="4688" s="1"/>
  <c r="T12" i="4677"/>
  <c r="AF28" i="4688" s="1"/>
  <c r="T11" i="4677"/>
  <c r="AE28" i="4688" s="1"/>
  <c r="T10" i="4677"/>
  <c r="AD28" i="4688" s="1"/>
  <c r="M15" i="4677"/>
  <c r="U28" i="4688" s="1"/>
  <c r="M14" i="4677"/>
  <c r="T28" i="4688" s="1"/>
  <c r="M13" i="4677"/>
  <c r="S28" i="4688" s="1"/>
  <c r="M12" i="4677"/>
  <c r="R28" i="4688" s="1"/>
  <c r="M11" i="4677"/>
  <c r="Q28" i="4688" s="1"/>
  <c r="M10" i="4677"/>
  <c r="P28" i="4688" s="1"/>
  <c r="F11" i="4677"/>
  <c r="C28" i="4688" s="1"/>
  <c r="F12" i="4677"/>
  <c r="D28" i="4688" s="1"/>
  <c r="F13" i="4677"/>
  <c r="E28" i="4688" s="1"/>
  <c r="F14" i="4677"/>
  <c r="F28" i="4688" s="1"/>
  <c r="F15" i="4677"/>
  <c r="G28" i="4688" s="1"/>
  <c r="F16" i="4677"/>
  <c r="H28" i="4688" s="1"/>
  <c r="F17" i="4677"/>
  <c r="I28" i="4688" s="1"/>
  <c r="F18" i="4677"/>
  <c r="J28" i="4688" s="1"/>
  <c r="F19" i="4677"/>
  <c r="K28" i="4688" s="1"/>
  <c r="F20" i="4677"/>
  <c r="M28" i="4688" s="1"/>
  <c r="F21" i="4677"/>
  <c r="N28" i="4688" s="1"/>
  <c r="F22" i="4677"/>
  <c r="O28" i="4688" s="1"/>
  <c r="F10" i="4677"/>
  <c r="B28" i="4688" s="1"/>
  <c r="L6" i="4681"/>
  <c r="D6" i="4681"/>
  <c r="E5" i="4681"/>
  <c r="J23" i="4689" l="1"/>
  <c r="U20" i="4688" s="1"/>
  <c r="J43" i="4689"/>
  <c r="AF30" i="4688" s="1"/>
  <c r="J14" i="4689"/>
  <c r="U15" i="4688" s="1"/>
  <c r="J40" i="4689"/>
  <c r="P30" i="4688" s="1"/>
  <c r="J37" i="4689"/>
  <c r="D30" i="4688" s="1"/>
  <c r="J26" i="4689"/>
  <c r="AK20" i="4688" s="1"/>
  <c r="J20" i="4689"/>
  <c r="G20" i="4688" s="1"/>
  <c r="T17" i="4681"/>
  <c r="AN29" i="4688"/>
  <c r="CB19" i="4688" s="1"/>
  <c r="AL29" i="4688"/>
  <c r="BZ19" i="4688" s="1"/>
  <c r="X19" i="4688"/>
  <c r="BM18" i="4688" s="1"/>
  <c r="V19" i="4688"/>
  <c r="BK18" i="4688" s="1"/>
  <c r="T19" i="4688"/>
  <c r="BI18" i="4688" s="1"/>
  <c r="AH24" i="4688"/>
  <c r="BV20" i="4688" s="1"/>
  <c r="AJ24" i="4688"/>
  <c r="BX20" i="4688" s="1"/>
  <c r="AL24" i="4688"/>
  <c r="BZ20" i="4688" s="1"/>
  <c r="AN24" i="4688"/>
  <c r="CB20" i="4688" s="1"/>
  <c r="J44" i="4689"/>
  <c r="J45" i="4689"/>
  <c r="J41" i="4689"/>
  <c r="J42" i="4689"/>
  <c r="J38" i="4689"/>
  <c r="J39" i="4689"/>
  <c r="AF25" i="4688"/>
  <c r="AO25" i="4688"/>
  <c r="J35" i="4689"/>
  <c r="U25" i="4688"/>
  <c r="P25" i="4688"/>
  <c r="Z25" i="4688"/>
  <c r="D25" i="4688"/>
  <c r="J25" i="4688"/>
  <c r="J29" i="4689"/>
  <c r="AF20" i="4688"/>
  <c r="J27" i="4689"/>
  <c r="P20" i="4688"/>
  <c r="Z20" i="4688"/>
  <c r="J19" i="4689"/>
  <c r="J21" i="4689"/>
  <c r="AF15" i="4688"/>
  <c r="J18" i="4689"/>
  <c r="J17" i="4689"/>
  <c r="P15" i="4688"/>
  <c r="J15" i="4689"/>
  <c r="D15" i="4688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BU20" i="4688" s="1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BE20" i="4688" s="1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U20" i="4688" s="1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T13" i="4681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78"/>
  <c r="AA34" i="4688" l="1"/>
  <c r="BP22" i="4688" s="1"/>
  <c r="BU19" i="4688"/>
  <c r="AD31" i="4688"/>
  <c r="AU19" i="4688"/>
  <c r="B31" i="4688"/>
  <c r="BE19" i="4688"/>
  <c r="M31" i="4688"/>
  <c r="BU18" i="4688"/>
  <c r="AD21" i="4688"/>
  <c r="BE18" i="4688"/>
  <c r="M21" i="4688"/>
  <c r="AU18" i="4688"/>
  <c r="B21" i="4688"/>
  <c r="BU12" i="4688"/>
  <c r="AD16" i="4688"/>
  <c r="AU12" i="4688"/>
  <c r="B16" i="4688"/>
  <c r="BE12" i="4688"/>
  <c r="M16" i="4688"/>
  <c r="R34" i="4688"/>
  <c r="BG22" i="4688" s="1"/>
  <c r="S34" i="4688"/>
  <c r="BH22" i="4688" s="1"/>
  <c r="AK34" i="4688"/>
  <c r="BY22" i="4688" s="1"/>
  <c r="AL34" i="4688"/>
  <c r="BZ22" i="4688" s="1"/>
  <c r="AJ34" i="4688"/>
  <c r="BX22" i="4688" s="1"/>
  <c r="U23" i="4684"/>
  <c r="U23" i="4678"/>
  <c r="AO34" i="4688"/>
  <c r="CC22" i="4688" s="1"/>
  <c r="AI34" i="4688"/>
  <c r="BW22" i="4688" s="1"/>
  <c r="Z34" i="4688"/>
  <c r="BO22" i="4688" s="1"/>
  <c r="W34" i="4688"/>
  <c r="BL22" i="4688" s="1"/>
  <c r="V34" i="4688"/>
  <c r="BK22" i="4688" s="1"/>
  <c r="AH34" i="4688"/>
  <c r="BV22" i="4688" s="1"/>
  <c r="AM34" i="4688"/>
  <c r="CA22" i="4688" s="1"/>
  <c r="E34" i="4688"/>
  <c r="AU22" i="4688" s="1"/>
  <c r="I34" i="4688"/>
  <c r="AY22" i="4688" s="1"/>
  <c r="H34" i="4688"/>
  <c r="AX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13" i="4681"/>
  <c r="N16" i="4681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J31" i="4688"/>
  <c r="D31" i="4688"/>
  <c r="G31" i="4688"/>
  <c r="Z31" i="4688"/>
  <c r="U31" i="4688"/>
  <c r="P31" i="4688"/>
  <c r="AO21" i="4688"/>
  <c r="AK21" i="4688"/>
  <c r="AF21" i="4688"/>
  <c r="J21" i="4688"/>
  <c r="G21" i="4688"/>
  <c r="D21" i="4688"/>
  <c r="Z21" i="4688"/>
  <c r="U21" i="4688"/>
  <c r="P21" i="4688"/>
  <c r="AO16" i="4688"/>
  <c r="AK16" i="4688"/>
  <c r="AF16" i="4688"/>
  <c r="Z16" i="4688"/>
  <c r="P16" i="4688"/>
  <c r="U16" i="4688"/>
  <c r="J16" i="4688"/>
  <c r="G16" i="4688"/>
  <c r="D16" i="4688"/>
  <c r="N23" i="4681"/>
  <c r="U23" i="4681"/>
  <c r="G23" i="4681"/>
</calcChain>
</file>

<file path=xl/sharedStrings.xml><?xml version="1.0" encoding="utf-8"?>
<sst xmlns="http://schemas.openxmlformats.org/spreadsheetml/2006/main" count="631" uniqueCount="156">
  <si>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</si>
  <si>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</si>
  <si>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</si>
  <si>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</si>
  <si>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</si>
  <si>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</si>
  <si>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</si>
  <si>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</si>
  <si>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</si>
  <si>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</si>
  <si>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</si>
  <si>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</si>
  <si>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</si>
  <si>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</si>
  <si>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</si>
  <si>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</si>
  <si>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</si>
  <si>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</si>
  <si>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</si>
  <si>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</si>
  <si>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</si>
  <si>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</si>
  <si>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</si>
  <si>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</si>
  <si>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</si>
  <si>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</si>
  <si>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</si>
  <si>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</si>
  <si>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</si>
  <si>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</si>
  <si>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</si>
  <si>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</si>
  <si>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</si>
  <si>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</si>
  <si>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</si>
  <si>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</si>
  <si>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</si>
  <si>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</si>
  <si>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</si>
  <si>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</si>
  <si>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</si>
  <si>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</si>
  <si>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</si>
  <si>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</si>
  <si>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</si>
  <si>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</si>
  <si>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</si>
  <si>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</si>
  <si>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</si>
  <si>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</si>
  <si>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</si>
  <si>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</si>
  <si>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</si>
  <si>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</si>
  <si>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</si>
  <si>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</si>
  <si>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</si>
  <si>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</si>
  <si>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</si>
  <si>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</si>
  <si>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</si>
  <si>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</si>
  <si>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</si>
  <si>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</si>
  <si>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</si>
  <si>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</si>
  <si>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</si>
  <si>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</si>
  <si>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</si>
  <si>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</si>
  <si>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</si>
  <si>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</si>
  <si>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</si>
  <si>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</si>
  <si>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</si>
  <si>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</si>
  <si>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</si>
  <si>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</si>
  <si>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</si>
  <si>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</si>
  <si>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</si>
  <si>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</si>
  <si>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</si>
  <si>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</si>
  <si>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</si>
  <si>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</si>
  <si>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</si>
  <si>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</si>
  <si>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</si>
  <si>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</si>
  <si>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</si>
  <si>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</si>
  <si>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</si>
  <si>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</si>
  <si>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</si>
  <si>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</si>
  <si>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</si>
  <si>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</si>
  <si>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</si>
  <si>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</si>
  <si>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</si>
  <si>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</si>
  <si>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</si>
  <si>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</si>
  <si>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</si>
  <si>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</si>
  <si>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</si>
  <si>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</si>
  <si>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</si>
  <si>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</si>
  <si>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</si>
  <si>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</si>
  <si>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</si>
  <si>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</si>
  <si>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</si>
  <si>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</si>
  <si>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</si>
  <si>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</si>
  <si>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</si>
  <si>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</si>
  <si>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</si>
  <si>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</si>
  <si>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</si>
  <si>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</si>
  <si>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</si>
  <si>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</si>
  <si>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</si>
  <si>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</si>
  <si>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</si>
  <si>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</si>
  <si>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</si>
  <si>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</si>
  <si>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</si>
  <si>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</si>
  <si>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</si>
  <si>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</si>
  <si>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</si>
  <si>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</si>
  <si>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</si>
  <si>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</si>
  <si>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</si>
  <si>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</si>
  <si>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</si>
  <si>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</si>
  <si>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</si>
  <si>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</si>
  <si>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</si>
  <si>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</si>
  <si>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</si>
  <si>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CALLE 72 X CARRERA 53</t>
  </si>
  <si>
    <t xml:space="preserve">VOL MAX </t>
  </si>
  <si>
    <t>GEOVANNIS GONZALEZ</t>
  </si>
  <si>
    <t>ADOLFREDO FLOREZ</t>
  </si>
  <si>
    <t>JULIO VASQUEZ</t>
  </si>
  <si>
    <t xml:space="preserve">7:30 - 8:30 </t>
  </si>
  <si>
    <t>11:00  - 12:00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</si>
</sst>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83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32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186</c:v>
                </c:pt>
                <c:pt idx="1">
                  <c:v>200.5</c:v>
                </c:pt>
                <c:pt idx="2">
                  <c:v>181.5</c:v>
                </c:pt>
                <c:pt idx="3">
                  <c:v>174</c:v>
                </c:pt>
                <c:pt idx="4">
                  <c:v>175</c:v>
                </c:pt>
                <c:pt idx="5">
                  <c:v>180.5</c:v>
                </c:pt>
                <c:pt idx="6">
                  <c:v>165.5</c:v>
                </c:pt>
                <c:pt idx="7">
                  <c:v>177</c:v>
                </c:pt>
                <c:pt idx="8">
                  <c:v>206.5</c:v>
                </c:pt>
                <c:pt idx="9">
                  <c:v>150.5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624640"/>
        <c:axId val="76636544"/>
      </c:barChart>
      <c:catAx>
        <c:axId val="76624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2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36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636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1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246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226</c:v>
                </c:pt>
                <c:pt idx="1">
                  <c:v>208.5</c:v>
                </c:pt>
                <c:pt idx="2">
                  <c:v>207</c:v>
                </c:pt>
                <c:pt idx="3">
                  <c:v>170.5</c:v>
                </c:pt>
                <c:pt idx="4">
                  <c:v>169</c:v>
                </c:pt>
                <c:pt idx="5">
                  <c:v>190</c:v>
                </c:pt>
                <c:pt idx="6">
                  <c:v>161</c:v>
                </c:pt>
                <c:pt idx="7">
                  <c:v>159</c:v>
                </c:pt>
                <c:pt idx="8">
                  <c:v>160.5</c:v>
                </c:pt>
                <c:pt idx="9">
                  <c:v>150</c:v>
                </c:pt>
                <c:pt idx="10">
                  <c:v>154.5</c:v>
                </c:pt>
                <c:pt idx="11">
                  <c:v>143</c:v>
                </c:pt>
                <c:pt idx="12">
                  <c:v>163.5</c:v>
                </c:pt>
                <c:pt idx="13">
                  <c:v>212.5</c:v>
                </c:pt>
                <c:pt idx="14">
                  <c:v>190.5</c:v>
                </c:pt>
                <c:pt idx="15">
                  <c:v>196.5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660096"/>
        <c:axId val="77343360"/>
      </c:barChart>
      <c:catAx>
        <c:axId val="76660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06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43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343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60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61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13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150</c:v>
                </c:pt>
                <c:pt idx="1">
                  <c:v>198</c:v>
                </c:pt>
                <c:pt idx="2">
                  <c:v>168</c:v>
                </c:pt>
                <c:pt idx="3">
                  <c:v>183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371264"/>
        <c:axId val="83244160"/>
      </c:barChart>
      <c:catAx>
        <c:axId val="77371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244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244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48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712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83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234.5</c:v>
                </c:pt>
                <c:pt idx="1">
                  <c:v>200</c:v>
                </c:pt>
                <c:pt idx="2">
                  <c:v>268.5</c:v>
                </c:pt>
                <c:pt idx="3">
                  <c:v>268.5</c:v>
                </c:pt>
                <c:pt idx="4">
                  <c:v>208</c:v>
                </c:pt>
                <c:pt idx="5">
                  <c:v>207.5</c:v>
                </c:pt>
                <c:pt idx="6">
                  <c:v>240</c:v>
                </c:pt>
                <c:pt idx="7">
                  <c:v>214</c:v>
                </c:pt>
                <c:pt idx="8">
                  <c:v>220.5</c:v>
                </c:pt>
                <c:pt idx="9">
                  <c:v>207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075840"/>
        <c:axId val="83079168"/>
      </c:barChart>
      <c:catAx>
        <c:axId val="8307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079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079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1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075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61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245.5</c:v>
                </c:pt>
                <c:pt idx="1">
                  <c:v>225.5</c:v>
                </c:pt>
                <c:pt idx="2">
                  <c:v>231</c:v>
                </c:pt>
                <c:pt idx="3">
                  <c:v>195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094528"/>
        <c:axId val="83126528"/>
      </c:barChart>
      <c:catAx>
        <c:axId val="83094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126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126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48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094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40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31"/>
          <c:w val="0.92769502452399855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211.5</c:v>
                </c:pt>
                <c:pt idx="1">
                  <c:v>211</c:v>
                </c:pt>
                <c:pt idx="2">
                  <c:v>233.5</c:v>
                </c:pt>
                <c:pt idx="3">
                  <c:v>185.5</c:v>
                </c:pt>
                <c:pt idx="4">
                  <c:v>194.5</c:v>
                </c:pt>
                <c:pt idx="5">
                  <c:v>182.5</c:v>
                </c:pt>
                <c:pt idx="6">
                  <c:v>163</c:v>
                </c:pt>
                <c:pt idx="7">
                  <c:v>172</c:v>
                </c:pt>
                <c:pt idx="8">
                  <c:v>179</c:v>
                </c:pt>
                <c:pt idx="9">
                  <c:v>174</c:v>
                </c:pt>
                <c:pt idx="10">
                  <c:v>192.5</c:v>
                </c:pt>
                <c:pt idx="11">
                  <c:v>144.5</c:v>
                </c:pt>
                <c:pt idx="12">
                  <c:v>204.5</c:v>
                </c:pt>
                <c:pt idx="13">
                  <c:v>233.5</c:v>
                </c:pt>
                <c:pt idx="14">
                  <c:v>216.5</c:v>
                </c:pt>
                <c:pt idx="15">
                  <c:v>245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150336"/>
        <c:axId val="83182336"/>
      </c:barChart>
      <c:catAx>
        <c:axId val="83150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182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182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48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1503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83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346.5</c:v>
                </c:pt>
                <c:pt idx="1">
                  <c:v>366</c:v>
                </c:pt>
                <c:pt idx="2">
                  <c:v>331.5</c:v>
                </c:pt>
                <c:pt idx="3">
                  <c:v>292</c:v>
                </c:pt>
                <c:pt idx="4">
                  <c:v>265.5</c:v>
                </c:pt>
                <c:pt idx="5">
                  <c:v>233</c:v>
                </c:pt>
                <c:pt idx="6">
                  <c:v>228</c:v>
                </c:pt>
                <c:pt idx="7">
                  <c:v>260.5</c:v>
                </c:pt>
                <c:pt idx="8">
                  <c:v>230</c:v>
                </c:pt>
                <c:pt idx="9">
                  <c:v>248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943936"/>
        <c:axId val="75947008"/>
      </c:barChart>
      <c:catAx>
        <c:axId val="75943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47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947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1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43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61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221</c:v>
                </c:pt>
                <c:pt idx="1">
                  <c:v>243.5</c:v>
                </c:pt>
                <c:pt idx="2">
                  <c:v>226.5</c:v>
                </c:pt>
                <c:pt idx="3">
                  <c:v>235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962624"/>
        <c:axId val="75994624"/>
      </c:barChart>
      <c:catAx>
        <c:axId val="75962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94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994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48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62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88E-2"/>
          <c:y val="0.21153978578091173"/>
          <c:w val="0.92653184328741933"/>
          <c:h val="0.5000031300276036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255.5</c:v>
                </c:pt>
                <c:pt idx="1">
                  <c:v>267.5</c:v>
                </c:pt>
                <c:pt idx="2">
                  <c:v>239</c:v>
                </c:pt>
                <c:pt idx="3">
                  <c:v>249.5</c:v>
                </c:pt>
                <c:pt idx="4">
                  <c:v>239.5</c:v>
                </c:pt>
                <c:pt idx="5">
                  <c:v>227</c:v>
                </c:pt>
                <c:pt idx="6">
                  <c:v>216</c:v>
                </c:pt>
                <c:pt idx="7">
                  <c:v>217</c:v>
                </c:pt>
                <c:pt idx="8">
                  <c:v>211</c:v>
                </c:pt>
                <c:pt idx="9">
                  <c:v>187</c:v>
                </c:pt>
                <c:pt idx="10">
                  <c:v>209.5</c:v>
                </c:pt>
                <c:pt idx="11">
                  <c:v>239</c:v>
                </c:pt>
                <c:pt idx="12">
                  <c:v>230.5</c:v>
                </c:pt>
                <c:pt idx="13">
                  <c:v>245.5</c:v>
                </c:pt>
                <c:pt idx="14">
                  <c:v>251</c:v>
                </c:pt>
                <c:pt idx="15">
                  <c:v>245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960576"/>
        <c:axId val="83968000"/>
      </c:barChart>
      <c:catAx>
        <c:axId val="83960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968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968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9605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83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61E-2"/>
          <c:y val="0.22875963005278591"/>
          <c:w val="0.908471157348180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767</c:v>
                </c:pt>
                <c:pt idx="1">
                  <c:v>766.5</c:v>
                </c:pt>
                <c:pt idx="2">
                  <c:v>781.5</c:v>
                </c:pt>
                <c:pt idx="3">
                  <c:v>734.5</c:v>
                </c:pt>
                <c:pt idx="4">
                  <c:v>648.5</c:v>
                </c:pt>
                <c:pt idx="5">
                  <c:v>621</c:v>
                </c:pt>
                <c:pt idx="6">
                  <c:v>633.5</c:v>
                </c:pt>
                <c:pt idx="7">
                  <c:v>651.5</c:v>
                </c:pt>
                <c:pt idx="8">
                  <c:v>657</c:v>
                </c:pt>
                <c:pt idx="9">
                  <c:v>605.5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803520"/>
        <c:axId val="83835520"/>
      </c:barChart>
      <c:catAx>
        <c:axId val="83803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06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835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835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1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803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61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43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616.5</c:v>
                </c:pt>
                <c:pt idx="1">
                  <c:v>667</c:v>
                </c:pt>
                <c:pt idx="2">
                  <c:v>625.5</c:v>
                </c:pt>
                <c:pt idx="3">
                  <c:v>613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859328"/>
        <c:axId val="84030592"/>
      </c:barChart>
      <c:catAx>
        <c:axId val="83859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30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030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48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859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693</c:v>
                </c:pt>
                <c:pt idx="1">
                  <c:v>687</c:v>
                </c:pt>
                <c:pt idx="2">
                  <c:v>679.5</c:v>
                </c:pt>
                <c:pt idx="3">
                  <c:v>605.5</c:v>
                </c:pt>
                <c:pt idx="4">
                  <c:v>603</c:v>
                </c:pt>
                <c:pt idx="5">
                  <c:v>599.5</c:v>
                </c:pt>
                <c:pt idx="6">
                  <c:v>540</c:v>
                </c:pt>
                <c:pt idx="7">
                  <c:v>548</c:v>
                </c:pt>
                <c:pt idx="8">
                  <c:v>550.5</c:v>
                </c:pt>
                <c:pt idx="9">
                  <c:v>511</c:v>
                </c:pt>
                <c:pt idx="10">
                  <c:v>556.5</c:v>
                </c:pt>
                <c:pt idx="11">
                  <c:v>526.5</c:v>
                </c:pt>
                <c:pt idx="12">
                  <c:v>598.5</c:v>
                </c:pt>
                <c:pt idx="13">
                  <c:v>691.5</c:v>
                </c:pt>
                <c:pt idx="14">
                  <c:v>658</c:v>
                </c:pt>
                <c:pt idx="15">
                  <c:v>686.5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058496"/>
        <c:axId val="84061568"/>
      </c:barChart>
      <c:catAx>
        <c:axId val="84058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8"/>
              <c:y val="0.866244732299754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61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061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4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584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22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742</c:v>
                </c:pt>
                <c:pt idx="4">
                  <c:v>731</c:v>
                </c:pt>
                <c:pt idx="5">
                  <c:v>711</c:v>
                </c:pt>
                <c:pt idx="6">
                  <c:v>695</c:v>
                </c:pt>
                <c:pt idx="7">
                  <c:v>698</c:v>
                </c:pt>
                <c:pt idx="8">
                  <c:v>729.5</c:v>
                </c:pt>
                <c:pt idx="9">
                  <c:v>699.5</c:v>
                </c:pt>
                <c:pt idx="13">
                  <c:v>812</c:v>
                </c:pt>
                <c:pt idx="14">
                  <c:v>755</c:v>
                </c:pt>
                <c:pt idx="15">
                  <c:v>736.5</c:v>
                </c:pt>
                <c:pt idx="16">
                  <c:v>690.5</c:v>
                </c:pt>
                <c:pt idx="17">
                  <c:v>679</c:v>
                </c:pt>
                <c:pt idx="18">
                  <c:v>670.5</c:v>
                </c:pt>
                <c:pt idx="19">
                  <c:v>630.5</c:v>
                </c:pt>
                <c:pt idx="20">
                  <c:v>624</c:v>
                </c:pt>
                <c:pt idx="21">
                  <c:v>608</c:v>
                </c:pt>
                <c:pt idx="22">
                  <c:v>611</c:v>
                </c:pt>
                <c:pt idx="23">
                  <c:v>673.5</c:v>
                </c:pt>
                <c:pt idx="24">
                  <c:v>709.5</c:v>
                </c:pt>
                <c:pt idx="25">
                  <c:v>763</c:v>
                </c:pt>
                <c:pt idx="29">
                  <c:v>699</c:v>
                </c:pt>
                <c:pt idx="30">
                  <c:v>549</c:v>
                </c:pt>
                <c:pt idx="31">
                  <c:v>351</c:v>
                </c:pt>
                <c:pt idx="32">
                  <c:v>183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971.5</c:v>
                </c:pt>
                <c:pt idx="4">
                  <c:v>945</c:v>
                </c:pt>
                <c:pt idx="5">
                  <c:v>952.5</c:v>
                </c:pt>
                <c:pt idx="6">
                  <c:v>924</c:v>
                </c:pt>
                <c:pt idx="7">
                  <c:v>869.5</c:v>
                </c:pt>
                <c:pt idx="8">
                  <c:v>882</c:v>
                </c:pt>
                <c:pt idx="9">
                  <c:v>881.5</c:v>
                </c:pt>
                <c:pt idx="13">
                  <c:v>841.5</c:v>
                </c:pt>
                <c:pt idx="14">
                  <c:v>824.5</c:v>
                </c:pt>
                <c:pt idx="15">
                  <c:v>796</c:v>
                </c:pt>
                <c:pt idx="16">
                  <c:v>725.5</c:v>
                </c:pt>
                <c:pt idx="17">
                  <c:v>712</c:v>
                </c:pt>
                <c:pt idx="18">
                  <c:v>696.5</c:v>
                </c:pt>
                <c:pt idx="19">
                  <c:v>688</c:v>
                </c:pt>
                <c:pt idx="20">
                  <c:v>717.5</c:v>
                </c:pt>
                <c:pt idx="21">
                  <c:v>690</c:v>
                </c:pt>
                <c:pt idx="22">
                  <c:v>715.5</c:v>
                </c:pt>
                <c:pt idx="23">
                  <c:v>775</c:v>
                </c:pt>
                <c:pt idx="24">
                  <c:v>799</c:v>
                </c:pt>
                <c:pt idx="25">
                  <c:v>899.5</c:v>
                </c:pt>
                <c:pt idx="29">
                  <c:v>897</c:v>
                </c:pt>
                <c:pt idx="30">
                  <c:v>651.5</c:v>
                </c:pt>
                <c:pt idx="31">
                  <c:v>426</c:v>
                </c:pt>
                <c:pt idx="32">
                  <c:v>195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1336</c:v>
                </c:pt>
                <c:pt idx="4">
                  <c:v>1255</c:v>
                </c:pt>
                <c:pt idx="5">
                  <c:v>1122</c:v>
                </c:pt>
                <c:pt idx="6">
                  <c:v>1018.5</c:v>
                </c:pt>
                <c:pt idx="7">
                  <c:v>987</c:v>
                </c:pt>
                <c:pt idx="8">
                  <c:v>951.5</c:v>
                </c:pt>
                <c:pt idx="9">
                  <c:v>966.5</c:v>
                </c:pt>
                <c:pt idx="13">
                  <c:v>1011.5</c:v>
                </c:pt>
                <c:pt idx="14">
                  <c:v>995.5</c:v>
                </c:pt>
                <c:pt idx="15">
                  <c:v>955</c:v>
                </c:pt>
                <c:pt idx="16">
                  <c:v>932</c:v>
                </c:pt>
                <c:pt idx="17">
                  <c:v>899.5</c:v>
                </c:pt>
                <c:pt idx="18">
                  <c:v>871</c:v>
                </c:pt>
                <c:pt idx="19">
                  <c:v>831</c:v>
                </c:pt>
                <c:pt idx="20">
                  <c:v>824.5</c:v>
                </c:pt>
                <c:pt idx="21">
                  <c:v>846.5</c:v>
                </c:pt>
                <c:pt idx="22">
                  <c:v>866</c:v>
                </c:pt>
                <c:pt idx="23">
                  <c:v>924.5</c:v>
                </c:pt>
                <c:pt idx="24">
                  <c:v>966</c:v>
                </c:pt>
                <c:pt idx="25">
                  <c:v>972</c:v>
                </c:pt>
                <c:pt idx="29">
                  <c:v>926</c:v>
                </c:pt>
                <c:pt idx="30">
                  <c:v>705</c:v>
                </c:pt>
                <c:pt idx="31">
                  <c:v>461.5</c:v>
                </c:pt>
                <c:pt idx="32">
                  <c:v>235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3049.5</c:v>
                </c:pt>
                <c:pt idx="4">
                  <c:v>2931</c:v>
                </c:pt>
                <c:pt idx="5">
                  <c:v>2785.5</c:v>
                </c:pt>
                <c:pt idx="6">
                  <c:v>2637.5</c:v>
                </c:pt>
                <c:pt idx="7">
                  <c:v>2554.5</c:v>
                </c:pt>
                <c:pt idx="8">
                  <c:v>2563</c:v>
                </c:pt>
                <c:pt idx="9">
                  <c:v>2547.5</c:v>
                </c:pt>
                <c:pt idx="13">
                  <c:v>2665</c:v>
                </c:pt>
                <c:pt idx="14">
                  <c:v>2575</c:v>
                </c:pt>
                <c:pt idx="15">
                  <c:v>2487.5</c:v>
                </c:pt>
                <c:pt idx="16">
                  <c:v>2348</c:v>
                </c:pt>
                <c:pt idx="17">
                  <c:v>2290.5</c:v>
                </c:pt>
                <c:pt idx="18">
                  <c:v>2238</c:v>
                </c:pt>
                <c:pt idx="19">
                  <c:v>2149.5</c:v>
                </c:pt>
                <c:pt idx="20">
                  <c:v>2166</c:v>
                </c:pt>
                <c:pt idx="21">
                  <c:v>2144.5</c:v>
                </c:pt>
                <c:pt idx="22">
                  <c:v>2192.5</c:v>
                </c:pt>
                <c:pt idx="23">
                  <c:v>2373</c:v>
                </c:pt>
                <c:pt idx="24">
                  <c:v>2474.5</c:v>
                </c:pt>
                <c:pt idx="25">
                  <c:v>2634.5</c:v>
                </c:pt>
                <c:pt idx="29">
                  <c:v>2522</c:v>
                </c:pt>
                <c:pt idx="30">
                  <c:v>1905.5</c:v>
                </c:pt>
                <c:pt idx="31">
                  <c:v>1238.5</c:v>
                </c:pt>
                <c:pt idx="32">
                  <c:v>613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767808"/>
        <c:axId val="75769344"/>
      </c:lineChart>
      <c:catAx>
        <c:axId val="7576780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5769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76934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576780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44" r="0.75000000000000344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49864" y="95250"/>
          <a:ext cx="227113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62802</xdr:colOff>
      <xdr:row>1</xdr:row>
      <xdr:rowOff>73268</xdr:rowOff>
    </xdr:from>
    <xdr:to>
      <xdr:col>35</xdr:col>
      <xdr:colOff>219807</xdr:colOff>
      <xdr:row>5</xdr:row>
      <xdr:rowOff>94202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786676" y="230273"/>
          <a:ext cx="1727060" cy="7745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S14" sqref="S14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8" t="s">
        <v>38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45" t="s">
        <v>54</v>
      </c>
      <c r="B4" s="145"/>
      <c r="C4" s="145"/>
      <c r="D4" s="26"/>
      <c r="E4" s="150" t="s">
        <v>60</v>
      </c>
      <c r="F4" s="150"/>
      <c r="G4" s="150"/>
      <c r="H4" s="150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46" t="s">
        <v>56</v>
      </c>
      <c r="B5" s="146"/>
      <c r="C5" s="146"/>
      <c r="D5" s="150" t="s">
        <v>149</v>
      </c>
      <c r="E5" s="150"/>
      <c r="F5" s="150"/>
      <c r="G5" s="150"/>
      <c r="H5" s="150"/>
      <c r="I5" s="146" t="s">
        <v>53</v>
      </c>
      <c r="J5" s="146"/>
      <c r="K5" s="146"/>
      <c r="L5" s="151">
        <v>7254</v>
      </c>
      <c r="M5" s="151"/>
      <c r="N5" s="151"/>
      <c r="O5" s="12"/>
      <c r="P5" s="146" t="s">
        <v>57</v>
      </c>
      <c r="Q5" s="146"/>
      <c r="R5" s="146"/>
      <c r="S5" s="149" t="s">
        <v>63</v>
      </c>
      <c r="T5" s="149"/>
      <c r="U5" s="149"/>
    </row>
    <row r="6" spans="1:28" ht="12.75" customHeight="1" x14ac:dyDescent="0.2">
      <c r="A6" s="146" t="s">
        <v>55</v>
      </c>
      <c r="B6" s="146"/>
      <c r="C6" s="146"/>
      <c r="D6" s="147" t="s">
        <v>151</v>
      </c>
      <c r="E6" s="147"/>
      <c r="F6" s="147"/>
      <c r="G6" s="147"/>
      <c r="H6" s="147"/>
      <c r="I6" s="146" t="s">
        <v>59</v>
      </c>
      <c r="J6" s="146"/>
      <c r="K6" s="146"/>
      <c r="L6" s="152">
        <v>2</v>
      </c>
      <c r="M6" s="152"/>
      <c r="N6" s="152"/>
      <c r="O6" s="42"/>
      <c r="P6" s="146" t="s">
        <v>58</v>
      </c>
      <c r="Q6" s="146"/>
      <c r="R6" s="146"/>
      <c r="S6" s="159">
        <v>44420</v>
      </c>
      <c r="T6" s="159"/>
      <c r="U6" s="159"/>
    </row>
    <row r="7" spans="1:28" ht="7.5" customHeight="1" x14ac:dyDescent="0.2">
      <c r="A7" s="13"/>
      <c r="B7" s="11"/>
      <c r="C7" s="11"/>
      <c r="D7" s="11"/>
      <c r="E7" s="158"/>
      <c r="F7" s="158"/>
      <c r="G7" s="158"/>
      <c r="H7" s="158"/>
      <c r="I7" s="158"/>
      <c r="J7" s="158"/>
      <c r="K7" s="158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3" t="s">
        <v>36</v>
      </c>
      <c r="B8" s="155" t="s">
        <v>34</v>
      </c>
      <c r="C8" s="156"/>
      <c r="D8" s="156"/>
      <c r="E8" s="157"/>
      <c r="F8" s="153" t="s">
        <v>35</v>
      </c>
      <c r="G8" s="153" t="s">
        <v>37</v>
      </c>
      <c r="H8" s="153" t="s">
        <v>36</v>
      </c>
      <c r="I8" s="155" t="s">
        <v>34</v>
      </c>
      <c r="J8" s="156"/>
      <c r="K8" s="156"/>
      <c r="L8" s="157"/>
      <c r="M8" s="153" t="s">
        <v>35</v>
      </c>
      <c r="N8" s="153" t="s">
        <v>37</v>
      </c>
      <c r="O8" s="153" t="s">
        <v>36</v>
      </c>
      <c r="P8" s="155" t="s">
        <v>34</v>
      </c>
      <c r="Q8" s="156"/>
      <c r="R8" s="156"/>
      <c r="S8" s="157"/>
      <c r="T8" s="153" t="s">
        <v>35</v>
      </c>
      <c r="U8" s="153" t="s">
        <v>37</v>
      </c>
    </row>
    <row r="9" spans="1:28" ht="12" customHeight="1" x14ac:dyDescent="0.2">
      <c r="A9" s="154"/>
      <c r="B9" s="15" t="s">
        <v>52</v>
      </c>
      <c r="C9" s="15" t="s">
        <v>0</v>
      </c>
      <c r="D9" s="15" t="s">
        <v>2</v>
      </c>
      <c r="E9" s="16" t="s">
        <v>3</v>
      </c>
      <c r="F9" s="154"/>
      <c r="G9" s="154"/>
      <c r="H9" s="154"/>
      <c r="I9" s="17" t="s">
        <v>52</v>
      </c>
      <c r="J9" s="17" t="s">
        <v>0</v>
      </c>
      <c r="K9" s="15" t="s">
        <v>2</v>
      </c>
      <c r="L9" s="16" t="s">
        <v>3</v>
      </c>
      <c r="M9" s="154"/>
      <c r="N9" s="154"/>
      <c r="O9" s="154"/>
      <c r="P9" s="17" t="s">
        <v>52</v>
      </c>
      <c r="Q9" s="17" t="s">
        <v>0</v>
      </c>
      <c r="R9" s="15" t="s">
        <v>2</v>
      </c>
      <c r="S9" s="16" t="s">
        <v>3</v>
      </c>
      <c r="T9" s="154"/>
      <c r="U9" s="154"/>
    </row>
    <row r="10" spans="1:28" ht="24" customHeight="1" x14ac:dyDescent="0.2">
      <c r="A10" s="18" t="s">
        <v>11</v>
      </c>
      <c r="B10" s="46">
        <v>19</v>
      </c>
      <c r="C10" s="46">
        <v>144</v>
      </c>
      <c r="D10" s="46">
        <v>15</v>
      </c>
      <c r="E10" s="46">
        <v>1</v>
      </c>
      <c r="F10" s="6">
        <f t="shared" ref="F10:F22" si="0">B10*0.5+C10*1+D10*2+E10*2.5</f>
        <v>186</v>
      </c>
      <c r="G10" s="2"/>
      <c r="H10" s="19" t="s">
        <v>4</v>
      </c>
      <c r="I10" s="46">
        <v>34</v>
      </c>
      <c r="J10" s="46">
        <v>114</v>
      </c>
      <c r="K10" s="46">
        <v>16</v>
      </c>
      <c r="L10" s="46">
        <v>3</v>
      </c>
      <c r="M10" s="6">
        <f t="shared" ref="M10:M22" si="1">I10*0.5+J10*1+K10*2+L10*2.5</f>
        <v>170.5</v>
      </c>
      <c r="N10" s="9">
        <f>F20+F21+F22+M10</f>
        <v>812</v>
      </c>
      <c r="O10" s="19" t="s">
        <v>43</v>
      </c>
      <c r="P10" s="46">
        <v>37</v>
      </c>
      <c r="Q10" s="46">
        <v>105</v>
      </c>
      <c r="R10" s="46">
        <v>12</v>
      </c>
      <c r="S10" s="46">
        <v>1</v>
      </c>
      <c r="T10" s="6">
        <f t="shared" ref="T10:T21" si="2">P10*0.5+Q10*1+R10*2+S10*2.5</f>
        <v>150</v>
      </c>
      <c r="U10" s="10"/>
      <c r="AB10" s="1"/>
    </row>
    <row r="11" spans="1:28" ht="24" customHeight="1" x14ac:dyDescent="0.2">
      <c r="A11" s="18" t="s">
        <v>14</v>
      </c>
      <c r="B11" s="46">
        <v>34</v>
      </c>
      <c r="C11" s="46">
        <v>145</v>
      </c>
      <c r="D11" s="46">
        <v>18</v>
      </c>
      <c r="E11" s="46">
        <v>1</v>
      </c>
      <c r="F11" s="6">
        <f t="shared" si="0"/>
        <v>200.5</v>
      </c>
      <c r="G11" s="2"/>
      <c r="H11" s="19" t="s">
        <v>5</v>
      </c>
      <c r="I11" s="46">
        <v>37</v>
      </c>
      <c r="J11" s="46">
        <v>107</v>
      </c>
      <c r="K11" s="46">
        <v>18</v>
      </c>
      <c r="L11" s="46">
        <v>3</v>
      </c>
      <c r="M11" s="6">
        <f t="shared" si="1"/>
        <v>169</v>
      </c>
      <c r="N11" s="9">
        <f>F21+F22+M10+M11</f>
        <v>755</v>
      </c>
      <c r="O11" s="19" t="s">
        <v>44</v>
      </c>
      <c r="P11" s="46">
        <v>57</v>
      </c>
      <c r="Q11" s="46">
        <v>137</v>
      </c>
      <c r="R11" s="46">
        <v>15</v>
      </c>
      <c r="S11" s="46">
        <v>1</v>
      </c>
      <c r="T11" s="6">
        <f t="shared" si="2"/>
        <v>198</v>
      </c>
      <c r="U11" s="2"/>
      <c r="AB11" s="1"/>
    </row>
    <row r="12" spans="1:28" ht="24" customHeight="1" x14ac:dyDescent="0.2">
      <c r="A12" s="18" t="s">
        <v>17</v>
      </c>
      <c r="B12" s="46">
        <v>27</v>
      </c>
      <c r="C12" s="46">
        <v>125</v>
      </c>
      <c r="D12" s="46">
        <v>19</v>
      </c>
      <c r="E12" s="46">
        <v>2</v>
      </c>
      <c r="F12" s="6">
        <f t="shared" si="0"/>
        <v>181.5</v>
      </c>
      <c r="G12" s="2"/>
      <c r="H12" s="19" t="s">
        <v>6</v>
      </c>
      <c r="I12" s="46">
        <v>37</v>
      </c>
      <c r="J12" s="46">
        <v>131</v>
      </c>
      <c r="K12" s="46">
        <v>19</v>
      </c>
      <c r="L12" s="46">
        <v>1</v>
      </c>
      <c r="M12" s="6">
        <f t="shared" si="1"/>
        <v>190</v>
      </c>
      <c r="N12" s="2">
        <f>F22+M10+M11+M12</f>
        <v>736.5</v>
      </c>
      <c r="O12" s="19" t="s">
        <v>32</v>
      </c>
      <c r="P12" s="46">
        <v>39</v>
      </c>
      <c r="Q12" s="46">
        <v>109</v>
      </c>
      <c r="R12" s="46">
        <v>16</v>
      </c>
      <c r="S12" s="46">
        <v>3</v>
      </c>
      <c r="T12" s="6">
        <f t="shared" si="2"/>
        <v>168</v>
      </c>
      <c r="U12" s="2"/>
      <c r="AB12" s="1"/>
    </row>
    <row r="13" spans="1:28" ht="24" customHeight="1" x14ac:dyDescent="0.2">
      <c r="A13" s="18" t="s">
        <v>19</v>
      </c>
      <c r="B13" s="46">
        <v>22</v>
      </c>
      <c r="C13" s="46">
        <v>116</v>
      </c>
      <c r="D13" s="46">
        <v>21</v>
      </c>
      <c r="E13" s="46">
        <v>2</v>
      </c>
      <c r="F13" s="6">
        <f t="shared" si="0"/>
        <v>174</v>
      </c>
      <c r="G13" s="2">
        <f t="shared" ref="G13:G19" si="3">F10+F11+F12+F13</f>
        <v>742</v>
      </c>
      <c r="H13" s="19" t="s">
        <v>7</v>
      </c>
      <c r="I13" s="46">
        <v>34</v>
      </c>
      <c r="J13" s="46">
        <v>117</v>
      </c>
      <c r="K13" s="46">
        <v>11</v>
      </c>
      <c r="L13" s="46">
        <v>2</v>
      </c>
      <c r="M13" s="6">
        <f t="shared" si="1"/>
        <v>161</v>
      </c>
      <c r="N13" s="2">
        <f t="shared" ref="N13:N18" si="4">M10+M11+M12+M13</f>
        <v>690.5</v>
      </c>
      <c r="O13" s="19" t="s">
        <v>33</v>
      </c>
      <c r="P13" s="46">
        <v>33</v>
      </c>
      <c r="Q13" s="46">
        <v>128</v>
      </c>
      <c r="R13" s="46">
        <v>18</v>
      </c>
      <c r="S13" s="46">
        <v>1</v>
      </c>
      <c r="T13" s="6">
        <f t="shared" si="2"/>
        <v>183</v>
      </c>
      <c r="U13" s="2">
        <f t="shared" ref="U13:U21" si="5">T10+T11+T12+T13</f>
        <v>699</v>
      </c>
      <c r="AB13" s="51">
        <v>241</v>
      </c>
    </row>
    <row r="14" spans="1:28" ht="24" customHeight="1" x14ac:dyDescent="0.2">
      <c r="A14" s="18" t="s">
        <v>21</v>
      </c>
      <c r="B14" s="46">
        <v>20</v>
      </c>
      <c r="C14" s="46">
        <v>120</v>
      </c>
      <c r="D14" s="46">
        <v>20</v>
      </c>
      <c r="E14" s="46">
        <v>2</v>
      </c>
      <c r="F14" s="6">
        <f t="shared" si="0"/>
        <v>175</v>
      </c>
      <c r="G14" s="2">
        <f t="shared" si="3"/>
        <v>731</v>
      </c>
      <c r="H14" s="19" t="s">
        <v>9</v>
      </c>
      <c r="I14" s="46">
        <v>37</v>
      </c>
      <c r="J14" s="46">
        <v>110</v>
      </c>
      <c r="K14" s="46">
        <v>14</v>
      </c>
      <c r="L14" s="46">
        <v>1</v>
      </c>
      <c r="M14" s="6">
        <f t="shared" si="1"/>
        <v>159</v>
      </c>
      <c r="N14" s="2">
        <f t="shared" si="4"/>
        <v>679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549</v>
      </c>
      <c r="AB14" s="51">
        <v>250</v>
      </c>
    </row>
    <row r="15" spans="1:28" ht="24" customHeight="1" x14ac:dyDescent="0.2">
      <c r="A15" s="18" t="s">
        <v>23</v>
      </c>
      <c r="B15" s="46">
        <v>31</v>
      </c>
      <c r="C15" s="46">
        <v>103</v>
      </c>
      <c r="D15" s="46">
        <v>26</v>
      </c>
      <c r="E15" s="46">
        <v>4</v>
      </c>
      <c r="F15" s="6">
        <f t="shared" si="0"/>
        <v>180.5</v>
      </c>
      <c r="G15" s="2">
        <f t="shared" si="3"/>
        <v>711</v>
      </c>
      <c r="H15" s="19" t="s">
        <v>12</v>
      </c>
      <c r="I15" s="46">
        <v>35</v>
      </c>
      <c r="J15" s="46">
        <v>108</v>
      </c>
      <c r="K15" s="46">
        <v>15</v>
      </c>
      <c r="L15" s="46">
        <v>2</v>
      </c>
      <c r="M15" s="6">
        <f t="shared" si="1"/>
        <v>160.5</v>
      </c>
      <c r="N15" s="2">
        <f t="shared" si="4"/>
        <v>670.5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351</v>
      </c>
      <c r="V15">
        <f>B15+B14+B13+B12</f>
        <v>100</v>
      </c>
      <c r="W15">
        <f t="shared" ref="W15:Y15" si="6">C15+C14+C13+C12</f>
        <v>464</v>
      </c>
      <c r="X15">
        <f t="shared" si="6"/>
        <v>86</v>
      </c>
      <c r="Y15">
        <f t="shared" si="6"/>
        <v>10</v>
      </c>
      <c r="AB15" s="51">
        <v>262</v>
      </c>
    </row>
    <row r="16" spans="1:28" ht="24" customHeight="1" x14ac:dyDescent="0.2">
      <c r="A16" s="18" t="s">
        <v>39</v>
      </c>
      <c r="B16" s="46">
        <v>27</v>
      </c>
      <c r="C16" s="46">
        <v>114</v>
      </c>
      <c r="D16" s="46">
        <v>19</v>
      </c>
      <c r="E16" s="46">
        <v>0</v>
      </c>
      <c r="F16" s="6">
        <f t="shared" si="0"/>
        <v>165.5</v>
      </c>
      <c r="G16" s="2">
        <f t="shared" si="3"/>
        <v>695</v>
      </c>
      <c r="H16" s="19" t="s">
        <v>15</v>
      </c>
      <c r="I16" s="46">
        <v>37</v>
      </c>
      <c r="J16" s="46">
        <v>103</v>
      </c>
      <c r="K16" s="46">
        <v>13</v>
      </c>
      <c r="L16" s="46">
        <v>1</v>
      </c>
      <c r="M16" s="6">
        <f t="shared" si="1"/>
        <v>150</v>
      </c>
      <c r="N16" s="2">
        <f t="shared" si="4"/>
        <v>630.5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183</v>
      </c>
      <c r="AB16" s="51">
        <v>270.5</v>
      </c>
    </row>
    <row r="17" spans="1:28" ht="24" customHeight="1" x14ac:dyDescent="0.2">
      <c r="A17" s="18" t="s">
        <v>40</v>
      </c>
      <c r="B17" s="46">
        <v>27</v>
      </c>
      <c r="C17" s="46">
        <v>125</v>
      </c>
      <c r="D17" s="46">
        <v>18</v>
      </c>
      <c r="E17" s="46">
        <v>1</v>
      </c>
      <c r="F17" s="6">
        <f t="shared" si="0"/>
        <v>177</v>
      </c>
      <c r="G17" s="2">
        <f t="shared" si="3"/>
        <v>698</v>
      </c>
      <c r="H17" s="19" t="s">
        <v>18</v>
      </c>
      <c r="I17" s="46">
        <v>39</v>
      </c>
      <c r="J17" s="46">
        <v>98</v>
      </c>
      <c r="K17" s="46">
        <v>16</v>
      </c>
      <c r="L17" s="46">
        <v>2</v>
      </c>
      <c r="M17" s="6">
        <f t="shared" si="1"/>
        <v>154.5</v>
      </c>
      <c r="N17" s="2">
        <f t="shared" si="4"/>
        <v>624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51">
        <v>289.5</v>
      </c>
    </row>
    <row r="18" spans="1:28" ht="24" customHeight="1" x14ac:dyDescent="0.2">
      <c r="A18" s="18" t="s">
        <v>41</v>
      </c>
      <c r="B18" s="46">
        <v>40</v>
      </c>
      <c r="C18" s="46">
        <v>137</v>
      </c>
      <c r="D18" s="46">
        <v>21</v>
      </c>
      <c r="E18" s="46">
        <v>3</v>
      </c>
      <c r="F18" s="6">
        <f t="shared" si="0"/>
        <v>206.5</v>
      </c>
      <c r="G18" s="2">
        <f t="shared" si="3"/>
        <v>729.5</v>
      </c>
      <c r="H18" s="19" t="s">
        <v>20</v>
      </c>
      <c r="I18" s="46">
        <v>30</v>
      </c>
      <c r="J18" s="46">
        <v>96</v>
      </c>
      <c r="K18" s="46">
        <v>16</v>
      </c>
      <c r="L18" s="46">
        <v>0</v>
      </c>
      <c r="M18" s="6">
        <f t="shared" si="1"/>
        <v>143</v>
      </c>
      <c r="N18" s="2">
        <f t="shared" si="4"/>
        <v>608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V18">
        <f>I13+I12+I11+I10</f>
        <v>142</v>
      </c>
      <c r="W18">
        <f t="shared" ref="W18:Y18" si="7">J13+J12+J11+J10</f>
        <v>469</v>
      </c>
      <c r="X18">
        <f t="shared" si="7"/>
        <v>64</v>
      </c>
      <c r="Y18">
        <f t="shared" si="7"/>
        <v>9</v>
      </c>
      <c r="AB18" s="51">
        <v>291</v>
      </c>
    </row>
    <row r="19" spans="1:28" ht="24" customHeight="1" thickBot="1" x14ac:dyDescent="0.25">
      <c r="A19" s="21" t="s">
        <v>42</v>
      </c>
      <c r="B19" s="47">
        <v>31</v>
      </c>
      <c r="C19" s="47">
        <v>106</v>
      </c>
      <c r="D19" s="47">
        <v>12</v>
      </c>
      <c r="E19" s="47">
        <v>2</v>
      </c>
      <c r="F19" s="7">
        <f t="shared" si="0"/>
        <v>150.5</v>
      </c>
      <c r="G19" s="3">
        <f t="shared" si="3"/>
        <v>699.5</v>
      </c>
      <c r="H19" s="20" t="s">
        <v>22</v>
      </c>
      <c r="I19" s="45">
        <v>32</v>
      </c>
      <c r="J19" s="45">
        <v>111</v>
      </c>
      <c r="K19" s="45">
        <v>12</v>
      </c>
      <c r="L19" s="45">
        <v>5</v>
      </c>
      <c r="M19" s="6">
        <f t="shared" si="1"/>
        <v>163.5</v>
      </c>
      <c r="N19" s="2">
        <f>M16+M17+M18+M19</f>
        <v>611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51">
        <v>294</v>
      </c>
    </row>
    <row r="20" spans="1:28" ht="24" customHeight="1" x14ac:dyDescent="0.2">
      <c r="A20" s="19" t="s">
        <v>27</v>
      </c>
      <c r="B20" s="45">
        <v>55</v>
      </c>
      <c r="C20" s="45">
        <v>155</v>
      </c>
      <c r="D20" s="45">
        <v>18</v>
      </c>
      <c r="E20" s="45">
        <v>3</v>
      </c>
      <c r="F20" s="8">
        <f t="shared" si="0"/>
        <v>226</v>
      </c>
      <c r="G20" s="35"/>
      <c r="H20" s="19" t="s">
        <v>24</v>
      </c>
      <c r="I20" s="46">
        <v>38</v>
      </c>
      <c r="J20" s="46">
        <v>149</v>
      </c>
      <c r="K20" s="46">
        <v>16</v>
      </c>
      <c r="L20" s="46">
        <v>5</v>
      </c>
      <c r="M20" s="8">
        <f t="shared" si="1"/>
        <v>212.5</v>
      </c>
      <c r="N20" s="2">
        <f>M17+M18+M19+M20</f>
        <v>673.5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V20">
        <f>P20+P19+P18+P17</f>
        <v>0</v>
      </c>
      <c r="W20">
        <f t="shared" ref="W20:Y20" si="8">Q20+Q19+Q18+Q17</f>
        <v>0</v>
      </c>
      <c r="X20">
        <f t="shared" si="8"/>
        <v>0</v>
      </c>
      <c r="Y20">
        <f t="shared" si="8"/>
        <v>0</v>
      </c>
      <c r="AB20" s="51">
        <v>299</v>
      </c>
    </row>
    <row r="21" spans="1:28" ht="24" customHeight="1" thickBot="1" x14ac:dyDescent="0.25">
      <c r="A21" s="19" t="s">
        <v>28</v>
      </c>
      <c r="B21" s="46">
        <v>50</v>
      </c>
      <c r="C21" s="46">
        <v>141</v>
      </c>
      <c r="D21" s="46">
        <v>15</v>
      </c>
      <c r="E21" s="46">
        <v>5</v>
      </c>
      <c r="F21" s="6">
        <f t="shared" si="0"/>
        <v>208.5</v>
      </c>
      <c r="G21" s="36"/>
      <c r="H21" s="20" t="s">
        <v>25</v>
      </c>
      <c r="I21" s="46">
        <v>41</v>
      </c>
      <c r="J21" s="46">
        <v>129</v>
      </c>
      <c r="K21" s="46">
        <v>18</v>
      </c>
      <c r="L21" s="46">
        <v>2</v>
      </c>
      <c r="M21" s="6">
        <f t="shared" si="1"/>
        <v>190.5</v>
      </c>
      <c r="N21" s="2">
        <f>M18+M19+M20+M21</f>
        <v>709.5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V21">
        <f>P21+P20+P19+P18</f>
        <v>0</v>
      </c>
      <c r="W21">
        <f t="shared" ref="W21:Y21" si="9">Q21+Q20+Q19+Q18</f>
        <v>0</v>
      </c>
      <c r="X21">
        <f t="shared" si="9"/>
        <v>0</v>
      </c>
      <c r="Y21">
        <f t="shared" si="9"/>
        <v>0</v>
      </c>
      <c r="AB21" s="51">
        <v>299.5</v>
      </c>
    </row>
    <row r="22" spans="1:28" ht="24" customHeight="1" thickBot="1" x14ac:dyDescent="0.25">
      <c r="A22" s="19" t="s">
        <v>1</v>
      </c>
      <c r="B22" s="46">
        <v>47</v>
      </c>
      <c r="C22" s="46">
        <v>140</v>
      </c>
      <c r="D22" s="46">
        <v>18</v>
      </c>
      <c r="E22" s="46">
        <v>3</v>
      </c>
      <c r="F22" s="6">
        <f t="shared" si="0"/>
        <v>207</v>
      </c>
      <c r="G22" s="2"/>
      <c r="H22" s="21" t="s">
        <v>26</v>
      </c>
      <c r="I22" s="47">
        <v>42</v>
      </c>
      <c r="J22" s="47">
        <v>129</v>
      </c>
      <c r="K22" s="47">
        <v>17</v>
      </c>
      <c r="L22" s="47">
        <v>5</v>
      </c>
      <c r="M22" s="6">
        <f t="shared" si="1"/>
        <v>196.5</v>
      </c>
      <c r="N22" s="3">
        <f>M19+M20+M21+M22</f>
        <v>763</v>
      </c>
      <c r="O22" s="19"/>
      <c r="P22" s="45"/>
      <c r="Q22" s="45"/>
      <c r="R22" s="45"/>
      <c r="S22" s="45"/>
      <c r="T22" s="8"/>
      <c r="U22" s="34"/>
      <c r="AB22" s="51"/>
    </row>
    <row r="23" spans="1:28" ht="13.5" customHeight="1" x14ac:dyDescent="0.2">
      <c r="A23" s="135" t="s">
        <v>47</v>
      </c>
      <c r="B23" s="136"/>
      <c r="C23" s="141" t="s">
        <v>50</v>
      </c>
      <c r="D23" s="142"/>
      <c r="E23" s="142"/>
      <c r="F23" s="143"/>
      <c r="G23" s="53">
        <f>MAX(G13:G19)</f>
        <v>742</v>
      </c>
      <c r="H23" s="139" t="s">
        <v>48</v>
      </c>
      <c r="I23" s="140"/>
      <c r="J23" s="132" t="s">
        <v>50</v>
      </c>
      <c r="K23" s="133"/>
      <c r="L23" s="133"/>
      <c r="M23" s="134"/>
      <c r="N23" s="54">
        <f>MAX(N10:N22)</f>
        <v>812</v>
      </c>
      <c r="O23" s="135" t="s">
        <v>49</v>
      </c>
      <c r="P23" s="136"/>
      <c r="Q23" s="141" t="s">
        <v>50</v>
      </c>
      <c r="R23" s="142"/>
      <c r="S23" s="142"/>
      <c r="T23" s="143"/>
      <c r="U23" s="53">
        <f>MAX(U13:U21)</f>
        <v>699</v>
      </c>
      <c r="AB23" s="1"/>
    </row>
    <row r="24" spans="1:28" ht="13.5" customHeight="1" x14ac:dyDescent="0.2">
      <c r="A24" s="137"/>
      <c r="B24" s="138"/>
      <c r="C24" s="52" t="s">
        <v>73</v>
      </c>
      <c r="D24" s="55"/>
      <c r="E24" s="55"/>
      <c r="F24" s="56" t="s">
        <v>65</v>
      </c>
      <c r="G24" s="57"/>
      <c r="H24" s="137"/>
      <c r="I24" s="138"/>
      <c r="J24" s="52" t="s">
        <v>73</v>
      </c>
      <c r="K24" s="55"/>
      <c r="L24" s="55"/>
      <c r="M24" s="56" t="s">
        <v>74</v>
      </c>
      <c r="N24" s="57"/>
      <c r="O24" s="137"/>
      <c r="P24" s="138"/>
      <c r="Q24" s="52" t="s">
        <v>73</v>
      </c>
      <c r="R24" s="55"/>
      <c r="S24" s="55"/>
      <c r="T24" s="56" t="s">
        <v>77</v>
      </c>
      <c r="U24" s="57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44" t="s">
        <v>51</v>
      </c>
      <c r="B26" s="144"/>
      <c r="C26" s="144"/>
      <c r="D26" s="144"/>
      <c r="E26" s="14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7244094488188981" right="0.39370078740157483" top="0.2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8" t="s">
        <v>38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45" t="s">
        <v>54</v>
      </c>
      <c r="B4" s="145"/>
      <c r="C4" s="145"/>
      <c r="D4" s="26"/>
      <c r="E4" s="150" t="str">
        <f>'G-1'!E4:H4</f>
        <v>DE OBRA</v>
      </c>
      <c r="F4" s="150"/>
      <c r="G4" s="150"/>
      <c r="H4" s="150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46" t="s">
        <v>56</v>
      </c>
      <c r="B5" s="146"/>
      <c r="C5" s="146"/>
      <c r="D5" s="150" t="str">
        <f>'G-1'!D5:H5</f>
        <v>CALLE 72 X CARRERA 53</v>
      </c>
      <c r="E5" s="150"/>
      <c r="F5" s="150"/>
      <c r="G5" s="150"/>
      <c r="H5" s="150"/>
      <c r="I5" s="146" t="s">
        <v>53</v>
      </c>
      <c r="J5" s="146"/>
      <c r="K5" s="146"/>
      <c r="L5" s="151">
        <f>'G-1'!L5:N5</f>
        <v>7254</v>
      </c>
      <c r="M5" s="151"/>
      <c r="N5" s="151"/>
      <c r="O5" s="12"/>
      <c r="P5" s="146" t="s">
        <v>57</v>
      </c>
      <c r="Q5" s="146"/>
      <c r="R5" s="146"/>
      <c r="S5" s="149" t="s">
        <v>61</v>
      </c>
      <c r="T5" s="149"/>
      <c r="U5" s="149"/>
    </row>
    <row r="6" spans="1:28" ht="12.75" customHeight="1" x14ac:dyDescent="0.2">
      <c r="A6" s="146" t="s">
        <v>55</v>
      </c>
      <c r="B6" s="146"/>
      <c r="C6" s="146"/>
      <c r="D6" s="160" t="s">
        <v>153</v>
      </c>
      <c r="E6" s="160"/>
      <c r="F6" s="160"/>
      <c r="G6" s="160"/>
      <c r="H6" s="160"/>
      <c r="I6" s="146" t="s">
        <v>59</v>
      </c>
      <c r="J6" s="146"/>
      <c r="K6" s="146"/>
      <c r="L6" s="152">
        <v>2</v>
      </c>
      <c r="M6" s="152"/>
      <c r="N6" s="152"/>
      <c r="O6" s="42"/>
      <c r="P6" s="146" t="s">
        <v>58</v>
      </c>
      <c r="Q6" s="146"/>
      <c r="R6" s="146"/>
      <c r="S6" s="159">
        <f>'G-1'!S6:U6</f>
        <v>44420</v>
      </c>
      <c r="T6" s="159"/>
      <c r="U6" s="159"/>
    </row>
    <row r="7" spans="1:28" ht="7.5" customHeight="1" x14ac:dyDescent="0.2">
      <c r="A7" s="13"/>
      <c r="B7" s="11"/>
      <c r="C7" s="11"/>
      <c r="D7" s="11"/>
      <c r="E7" s="158"/>
      <c r="F7" s="158"/>
      <c r="G7" s="158"/>
      <c r="H7" s="158"/>
      <c r="I7" s="158"/>
      <c r="J7" s="158"/>
      <c r="K7" s="158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3" t="s">
        <v>36</v>
      </c>
      <c r="B8" s="155" t="s">
        <v>34</v>
      </c>
      <c r="C8" s="156"/>
      <c r="D8" s="156"/>
      <c r="E8" s="157"/>
      <c r="F8" s="153" t="s">
        <v>35</v>
      </c>
      <c r="G8" s="153" t="s">
        <v>37</v>
      </c>
      <c r="H8" s="153" t="s">
        <v>36</v>
      </c>
      <c r="I8" s="155" t="s">
        <v>34</v>
      </c>
      <c r="J8" s="156"/>
      <c r="K8" s="156"/>
      <c r="L8" s="157"/>
      <c r="M8" s="153" t="s">
        <v>35</v>
      </c>
      <c r="N8" s="153" t="s">
        <v>37</v>
      </c>
      <c r="O8" s="153" t="s">
        <v>36</v>
      </c>
      <c r="P8" s="155" t="s">
        <v>34</v>
      </c>
      <c r="Q8" s="156"/>
      <c r="R8" s="156"/>
      <c r="S8" s="157"/>
      <c r="T8" s="153" t="s">
        <v>35</v>
      </c>
      <c r="U8" s="153" t="s">
        <v>37</v>
      </c>
    </row>
    <row r="9" spans="1:28" ht="12" customHeight="1" x14ac:dyDescent="0.2">
      <c r="A9" s="154"/>
      <c r="B9" s="15" t="s">
        <v>52</v>
      </c>
      <c r="C9" s="15" t="s">
        <v>0</v>
      </c>
      <c r="D9" s="15" t="s">
        <v>2</v>
      </c>
      <c r="E9" s="16" t="s">
        <v>3</v>
      </c>
      <c r="F9" s="154"/>
      <c r="G9" s="154"/>
      <c r="H9" s="154"/>
      <c r="I9" s="17" t="s">
        <v>52</v>
      </c>
      <c r="J9" s="17" t="s">
        <v>0</v>
      </c>
      <c r="K9" s="15" t="s">
        <v>2</v>
      </c>
      <c r="L9" s="16" t="s">
        <v>3</v>
      </c>
      <c r="M9" s="154"/>
      <c r="N9" s="154"/>
      <c r="O9" s="154"/>
      <c r="P9" s="17" t="s">
        <v>52</v>
      </c>
      <c r="Q9" s="17" t="s">
        <v>0</v>
      </c>
      <c r="R9" s="15" t="s">
        <v>2</v>
      </c>
      <c r="S9" s="16" t="s">
        <v>3</v>
      </c>
      <c r="T9" s="154"/>
      <c r="U9" s="154"/>
    </row>
    <row r="10" spans="1:28" ht="24" customHeight="1" x14ac:dyDescent="0.2">
      <c r="A10" s="18" t="s">
        <v>11</v>
      </c>
      <c r="B10" s="46">
        <v>48</v>
      </c>
      <c r="C10" s="46">
        <v>159</v>
      </c>
      <c r="D10" s="46">
        <v>22</v>
      </c>
      <c r="E10" s="46">
        <v>3</v>
      </c>
      <c r="F10" s="6">
        <f t="shared" ref="F10:F22" si="0">B10*0.5+C10*1+D10*2+E10*2.5</f>
        <v>234.5</v>
      </c>
      <c r="G10" s="2"/>
      <c r="H10" s="19" t="s">
        <v>4</v>
      </c>
      <c r="I10" s="46">
        <v>29</v>
      </c>
      <c r="J10" s="46">
        <v>125</v>
      </c>
      <c r="K10" s="46">
        <v>18</v>
      </c>
      <c r="L10" s="46">
        <v>4</v>
      </c>
      <c r="M10" s="6">
        <f t="shared" ref="M10:M22" si="1">I10*0.5+J10*1+K10*2+L10*2.5</f>
        <v>185.5</v>
      </c>
      <c r="N10" s="9">
        <f>F20+F21+F22+M10</f>
        <v>841.5</v>
      </c>
      <c r="O10" s="19" t="s">
        <v>43</v>
      </c>
      <c r="P10" s="46">
        <v>36</v>
      </c>
      <c r="Q10" s="46">
        <v>184</v>
      </c>
      <c r="R10" s="46">
        <v>18</v>
      </c>
      <c r="S10" s="46">
        <v>3</v>
      </c>
      <c r="T10" s="6">
        <f t="shared" ref="T10:T21" si="2">P10*0.5+Q10*1+R10*2+S10*2.5</f>
        <v>245.5</v>
      </c>
      <c r="U10" s="10"/>
      <c r="AB10" s="1"/>
    </row>
    <row r="11" spans="1:28" ht="24" customHeight="1" x14ac:dyDescent="0.2">
      <c r="A11" s="18" t="s">
        <v>14</v>
      </c>
      <c r="B11" s="46">
        <v>51</v>
      </c>
      <c r="C11" s="46">
        <v>134</v>
      </c>
      <c r="D11" s="46">
        <v>19</v>
      </c>
      <c r="E11" s="46">
        <v>1</v>
      </c>
      <c r="F11" s="6">
        <f t="shared" si="0"/>
        <v>200</v>
      </c>
      <c r="G11" s="2"/>
      <c r="H11" s="19" t="s">
        <v>5</v>
      </c>
      <c r="I11" s="46">
        <v>31</v>
      </c>
      <c r="J11" s="46">
        <v>132</v>
      </c>
      <c r="K11" s="46">
        <v>16</v>
      </c>
      <c r="L11" s="46">
        <v>6</v>
      </c>
      <c r="M11" s="6">
        <f t="shared" si="1"/>
        <v>194.5</v>
      </c>
      <c r="N11" s="9">
        <f>F21+F22+M10+M11</f>
        <v>824.5</v>
      </c>
      <c r="O11" s="19" t="s">
        <v>44</v>
      </c>
      <c r="P11" s="46">
        <v>36</v>
      </c>
      <c r="Q11" s="46">
        <v>158</v>
      </c>
      <c r="R11" s="46">
        <v>21</v>
      </c>
      <c r="S11" s="46">
        <v>3</v>
      </c>
      <c r="T11" s="6">
        <f t="shared" si="2"/>
        <v>225.5</v>
      </c>
      <c r="U11" s="2"/>
      <c r="AB11" s="1"/>
    </row>
    <row r="12" spans="1:28" ht="24" customHeight="1" x14ac:dyDescent="0.2">
      <c r="A12" s="18" t="s">
        <v>17</v>
      </c>
      <c r="B12" s="46">
        <v>93</v>
      </c>
      <c r="C12" s="46">
        <v>174</v>
      </c>
      <c r="D12" s="46">
        <v>24</v>
      </c>
      <c r="E12" s="46">
        <v>0</v>
      </c>
      <c r="F12" s="6">
        <f t="shared" si="0"/>
        <v>268.5</v>
      </c>
      <c r="G12" s="2"/>
      <c r="H12" s="19" t="s">
        <v>6</v>
      </c>
      <c r="I12" s="46">
        <v>32</v>
      </c>
      <c r="J12" s="46">
        <v>127</v>
      </c>
      <c r="K12" s="46">
        <v>16</v>
      </c>
      <c r="L12" s="46">
        <v>3</v>
      </c>
      <c r="M12" s="6">
        <f t="shared" si="1"/>
        <v>182.5</v>
      </c>
      <c r="N12" s="2">
        <f>F22+M10+M11+M12</f>
        <v>796</v>
      </c>
      <c r="O12" s="19" t="s">
        <v>32</v>
      </c>
      <c r="P12" s="46">
        <v>45</v>
      </c>
      <c r="Q12" s="46">
        <v>158</v>
      </c>
      <c r="R12" s="46">
        <v>24</v>
      </c>
      <c r="S12" s="46">
        <v>1</v>
      </c>
      <c r="T12" s="6">
        <f t="shared" si="2"/>
        <v>231</v>
      </c>
      <c r="U12" s="2"/>
      <c r="AB12" s="1"/>
    </row>
    <row r="13" spans="1:28" ht="24" customHeight="1" x14ac:dyDescent="0.2">
      <c r="A13" s="18" t="s">
        <v>19</v>
      </c>
      <c r="B13" s="46">
        <v>39</v>
      </c>
      <c r="C13" s="46">
        <v>172</v>
      </c>
      <c r="D13" s="46">
        <v>36</v>
      </c>
      <c r="E13" s="46">
        <v>2</v>
      </c>
      <c r="F13" s="6">
        <f t="shared" si="0"/>
        <v>268.5</v>
      </c>
      <c r="G13" s="2">
        <f t="shared" ref="G13:G19" si="3">F10+F11+F12+F13</f>
        <v>971.5</v>
      </c>
      <c r="H13" s="19" t="s">
        <v>7</v>
      </c>
      <c r="I13" s="46">
        <v>38</v>
      </c>
      <c r="J13" s="46">
        <v>111</v>
      </c>
      <c r="K13" s="46">
        <v>14</v>
      </c>
      <c r="L13" s="46">
        <v>2</v>
      </c>
      <c r="M13" s="6">
        <f t="shared" si="1"/>
        <v>163</v>
      </c>
      <c r="N13" s="2">
        <f t="shared" ref="N13:N18" si="4">M10+M11+M12+M13</f>
        <v>725.5</v>
      </c>
      <c r="O13" s="19" t="s">
        <v>33</v>
      </c>
      <c r="P13" s="46">
        <v>28</v>
      </c>
      <c r="Q13" s="46">
        <v>141</v>
      </c>
      <c r="R13" s="46">
        <v>20</v>
      </c>
      <c r="S13" s="46">
        <v>0</v>
      </c>
      <c r="T13" s="6">
        <f t="shared" si="2"/>
        <v>195</v>
      </c>
      <c r="U13" s="2">
        <f t="shared" ref="U13:U21" si="5">T10+T11+T12+T13</f>
        <v>897</v>
      </c>
      <c r="AB13" s="51">
        <v>212.5</v>
      </c>
    </row>
    <row r="14" spans="1:28" ht="24" customHeight="1" x14ac:dyDescent="0.2">
      <c r="A14" s="18" t="s">
        <v>21</v>
      </c>
      <c r="B14" s="46">
        <v>18</v>
      </c>
      <c r="C14" s="46">
        <v>133</v>
      </c>
      <c r="D14" s="46">
        <v>28</v>
      </c>
      <c r="E14" s="46">
        <v>4</v>
      </c>
      <c r="F14" s="6">
        <f t="shared" si="0"/>
        <v>208</v>
      </c>
      <c r="G14" s="2">
        <f t="shared" si="3"/>
        <v>945</v>
      </c>
      <c r="H14" s="19" t="s">
        <v>9</v>
      </c>
      <c r="I14" s="46">
        <v>34</v>
      </c>
      <c r="J14" s="46">
        <v>116</v>
      </c>
      <c r="K14" s="46">
        <v>17</v>
      </c>
      <c r="L14" s="46">
        <v>2</v>
      </c>
      <c r="M14" s="6">
        <f t="shared" si="1"/>
        <v>172</v>
      </c>
      <c r="N14" s="2">
        <f t="shared" si="4"/>
        <v>712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651.5</v>
      </c>
      <c r="V14">
        <f>B14+B13+B12+B11</f>
        <v>201</v>
      </c>
      <c r="W14">
        <f t="shared" ref="W14:Y14" si="6">C14+C13+C12+C11</f>
        <v>613</v>
      </c>
      <c r="X14">
        <f t="shared" si="6"/>
        <v>107</v>
      </c>
      <c r="Y14">
        <f t="shared" si="6"/>
        <v>7</v>
      </c>
      <c r="AB14" s="51">
        <v>226</v>
      </c>
    </row>
    <row r="15" spans="1:28" ht="24" customHeight="1" x14ac:dyDescent="0.2">
      <c r="A15" s="18" t="s">
        <v>23</v>
      </c>
      <c r="B15" s="46">
        <v>33</v>
      </c>
      <c r="C15" s="46">
        <v>153</v>
      </c>
      <c r="D15" s="46">
        <v>19</v>
      </c>
      <c r="E15" s="46">
        <v>0</v>
      </c>
      <c r="F15" s="6">
        <f t="shared" si="0"/>
        <v>207.5</v>
      </c>
      <c r="G15" s="2">
        <f t="shared" si="3"/>
        <v>952.5</v>
      </c>
      <c r="H15" s="19" t="s">
        <v>12</v>
      </c>
      <c r="I15" s="46">
        <v>30</v>
      </c>
      <c r="J15" s="46">
        <v>118</v>
      </c>
      <c r="K15" s="46">
        <v>18</v>
      </c>
      <c r="L15" s="46">
        <v>4</v>
      </c>
      <c r="M15" s="6">
        <f t="shared" si="1"/>
        <v>179</v>
      </c>
      <c r="N15" s="2">
        <f t="shared" si="4"/>
        <v>696.5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426</v>
      </c>
      <c r="AB15" s="51">
        <v>233.5</v>
      </c>
    </row>
    <row r="16" spans="1:28" ht="24" customHeight="1" x14ac:dyDescent="0.2">
      <c r="A16" s="18" t="s">
        <v>39</v>
      </c>
      <c r="B16" s="46">
        <v>41</v>
      </c>
      <c r="C16" s="46">
        <v>167</v>
      </c>
      <c r="D16" s="46">
        <v>25</v>
      </c>
      <c r="E16" s="46">
        <v>1</v>
      </c>
      <c r="F16" s="6">
        <f t="shared" si="0"/>
        <v>240</v>
      </c>
      <c r="G16" s="2">
        <f t="shared" si="3"/>
        <v>924</v>
      </c>
      <c r="H16" s="19" t="s">
        <v>15</v>
      </c>
      <c r="I16" s="46">
        <v>29</v>
      </c>
      <c r="J16" s="46">
        <v>120</v>
      </c>
      <c r="K16" s="46">
        <v>16</v>
      </c>
      <c r="L16" s="46">
        <v>3</v>
      </c>
      <c r="M16" s="6">
        <f t="shared" si="1"/>
        <v>174</v>
      </c>
      <c r="N16" s="2">
        <f t="shared" si="4"/>
        <v>688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195</v>
      </c>
      <c r="AB16" s="51">
        <v>234</v>
      </c>
    </row>
    <row r="17" spans="1:28" ht="24" customHeight="1" x14ac:dyDescent="0.2">
      <c r="A17" s="18" t="s">
        <v>40</v>
      </c>
      <c r="B17" s="46">
        <v>29</v>
      </c>
      <c r="C17" s="46">
        <v>157</v>
      </c>
      <c r="D17" s="46">
        <v>20</v>
      </c>
      <c r="E17" s="46">
        <v>1</v>
      </c>
      <c r="F17" s="6">
        <f t="shared" si="0"/>
        <v>214</v>
      </c>
      <c r="G17" s="2">
        <f t="shared" si="3"/>
        <v>869.5</v>
      </c>
      <c r="H17" s="19" t="s">
        <v>18</v>
      </c>
      <c r="I17" s="46">
        <v>21</v>
      </c>
      <c r="J17" s="46">
        <v>132</v>
      </c>
      <c r="K17" s="46">
        <v>20</v>
      </c>
      <c r="L17" s="46">
        <v>4</v>
      </c>
      <c r="M17" s="6">
        <f t="shared" si="1"/>
        <v>192.5</v>
      </c>
      <c r="N17" s="2">
        <f t="shared" si="4"/>
        <v>717.5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51">
        <v>248</v>
      </c>
    </row>
    <row r="18" spans="1:28" ht="24" customHeight="1" x14ac:dyDescent="0.2">
      <c r="A18" s="18" t="s">
        <v>41</v>
      </c>
      <c r="B18" s="46">
        <v>44</v>
      </c>
      <c r="C18" s="46">
        <v>156</v>
      </c>
      <c r="D18" s="46">
        <v>20</v>
      </c>
      <c r="E18" s="46">
        <v>1</v>
      </c>
      <c r="F18" s="6">
        <f t="shared" si="0"/>
        <v>220.5</v>
      </c>
      <c r="G18" s="2">
        <f t="shared" si="3"/>
        <v>882</v>
      </c>
      <c r="H18" s="19" t="s">
        <v>20</v>
      </c>
      <c r="I18" s="46">
        <v>28</v>
      </c>
      <c r="J18" s="46">
        <v>101</v>
      </c>
      <c r="K18" s="46">
        <v>11</v>
      </c>
      <c r="L18" s="46">
        <v>3</v>
      </c>
      <c r="M18" s="6">
        <f t="shared" si="1"/>
        <v>144.5</v>
      </c>
      <c r="N18" s="2">
        <f t="shared" si="4"/>
        <v>690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V18">
        <f>P18+P17+P16+P15</f>
        <v>0</v>
      </c>
      <c r="W18">
        <f t="shared" ref="W18:Y18" si="7">Q18+Q17+Q16+Q15</f>
        <v>0</v>
      </c>
      <c r="X18">
        <f t="shared" si="7"/>
        <v>0</v>
      </c>
      <c r="Y18">
        <f t="shared" si="7"/>
        <v>0</v>
      </c>
      <c r="AB18" s="51">
        <v>248</v>
      </c>
    </row>
    <row r="19" spans="1:28" ht="24" customHeight="1" thickBot="1" x14ac:dyDescent="0.25">
      <c r="A19" s="21" t="s">
        <v>42</v>
      </c>
      <c r="B19" s="47">
        <v>37</v>
      </c>
      <c r="C19" s="47">
        <v>136</v>
      </c>
      <c r="D19" s="47">
        <v>20</v>
      </c>
      <c r="E19" s="47">
        <v>5</v>
      </c>
      <c r="F19" s="7">
        <f t="shared" si="0"/>
        <v>207</v>
      </c>
      <c r="G19" s="3">
        <f t="shared" si="3"/>
        <v>881.5</v>
      </c>
      <c r="H19" s="20" t="s">
        <v>22</v>
      </c>
      <c r="I19" s="45">
        <v>21</v>
      </c>
      <c r="J19" s="45">
        <v>156</v>
      </c>
      <c r="K19" s="45">
        <v>19</v>
      </c>
      <c r="L19" s="45">
        <v>0</v>
      </c>
      <c r="M19" s="6">
        <f t="shared" si="1"/>
        <v>204.5</v>
      </c>
      <c r="N19" s="2">
        <f>M16+M17+M18+M19</f>
        <v>715.5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V19">
        <f>I22+I21+I20+I19</f>
        <v>129</v>
      </c>
      <c r="W19">
        <f t="shared" ref="W19:Y19" si="8">J22+J21+J20+J19</f>
        <v>630</v>
      </c>
      <c r="X19">
        <f t="shared" si="8"/>
        <v>90</v>
      </c>
      <c r="Y19">
        <f t="shared" si="8"/>
        <v>10</v>
      </c>
      <c r="AB19" s="51">
        <v>262</v>
      </c>
    </row>
    <row r="20" spans="1:28" ht="24" customHeight="1" x14ac:dyDescent="0.2">
      <c r="A20" s="19" t="s">
        <v>27</v>
      </c>
      <c r="B20" s="45">
        <v>27</v>
      </c>
      <c r="C20" s="45">
        <v>155</v>
      </c>
      <c r="D20" s="45">
        <v>19</v>
      </c>
      <c r="E20" s="45">
        <v>2</v>
      </c>
      <c r="F20" s="8">
        <f t="shared" si="0"/>
        <v>211.5</v>
      </c>
      <c r="G20" s="35"/>
      <c r="H20" s="19" t="s">
        <v>24</v>
      </c>
      <c r="I20" s="46">
        <v>22</v>
      </c>
      <c r="J20" s="46">
        <v>154</v>
      </c>
      <c r="K20" s="46">
        <v>33</v>
      </c>
      <c r="L20" s="46">
        <v>1</v>
      </c>
      <c r="M20" s="8">
        <f t="shared" si="1"/>
        <v>233.5</v>
      </c>
      <c r="N20" s="2">
        <f>M17+M18+M19+M20</f>
        <v>775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51">
        <v>275</v>
      </c>
    </row>
    <row r="21" spans="1:28" ht="24" customHeight="1" thickBot="1" x14ac:dyDescent="0.25">
      <c r="A21" s="19" t="s">
        <v>28</v>
      </c>
      <c r="B21" s="46">
        <v>24</v>
      </c>
      <c r="C21" s="46">
        <v>147</v>
      </c>
      <c r="D21" s="46">
        <v>21</v>
      </c>
      <c r="E21" s="46">
        <v>4</v>
      </c>
      <c r="F21" s="6">
        <f t="shared" si="0"/>
        <v>211</v>
      </c>
      <c r="G21" s="36"/>
      <c r="H21" s="20" t="s">
        <v>25</v>
      </c>
      <c r="I21" s="46">
        <v>43</v>
      </c>
      <c r="J21" s="46">
        <v>155</v>
      </c>
      <c r="K21" s="46">
        <v>15</v>
      </c>
      <c r="L21" s="46">
        <v>4</v>
      </c>
      <c r="M21" s="6">
        <f t="shared" si="1"/>
        <v>216.5</v>
      </c>
      <c r="N21" s="2">
        <f>M18+M19+M20+M21</f>
        <v>799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V21">
        <f>P21+P20+P19+P18</f>
        <v>0</v>
      </c>
      <c r="W21">
        <f t="shared" ref="W21:Y21" si="9">Q21+Q20+Q19+Q18</f>
        <v>0</v>
      </c>
      <c r="X21">
        <f t="shared" si="9"/>
        <v>0</v>
      </c>
      <c r="Y21">
        <f t="shared" si="9"/>
        <v>0</v>
      </c>
      <c r="AB21" s="51">
        <v>276</v>
      </c>
    </row>
    <row r="22" spans="1:28" ht="24" customHeight="1" thickBot="1" x14ac:dyDescent="0.25">
      <c r="A22" s="19" t="s">
        <v>1</v>
      </c>
      <c r="B22" s="46">
        <v>42</v>
      </c>
      <c r="C22" s="46">
        <v>165</v>
      </c>
      <c r="D22" s="46">
        <v>20</v>
      </c>
      <c r="E22" s="46">
        <v>3</v>
      </c>
      <c r="F22" s="6">
        <f t="shared" si="0"/>
        <v>233.5</v>
      </c>
      <c r="G22" s="2"/>
      <c r="H22" s="21" t="s">
        <v>26</v>
      </c>
      <c r="I22" s="47">
        <v>43</v>
      </c>
      <c r="J22" s="47">
        <v>165</v>
      </c>
      <c r="K22" s="47">
        <v>23</v>
      </c>
      <c r="L22" s="47">
        <v>5</v>
      </c>
      <c r="M22" s="6">
        <f t="shared" si="1"/>
        <v>245</v>
      </c>
      <c r="N22" s="3">
        <f>M19+M20+M21+M22</f>
        <v>899.5</v>
      </c>
      <c r="O22" s="19"/>
      <c r="P22" s="45"/>
      <c r="Q22" s="45"/>
      <c r="R22" s="45"/>
      <c r="S22" s="45"/>
      <c r="T22" s="8"/>
      <c r="U22" s="34"/>
      <c r="AB22" s="51"/>
    </row>
    <row r="23" spans="1:28" ht="13.5" customHeight="1" x14ac:dyDescent="0.2">
      <c r="A23" s="135" t="s">
        <v>47</v>
      </c>
      <c r="B23" s="136"/>
      <c r="C23" s="141" t="s">
        <v>50</v>
      </c>
      <c r="D23" s="142"/>
      <c r="E23" s="142"/>
      <c r="F23" s="143"/>
      <c r="G23" s="53">
        <f>MAX(G13:G19)</f>
        <v>971.5</v>
      </c>
      <c r="H23" s="139" t="s">
        <v>48</v>
      </c>
      <c r="I23" s="140"/>
      <c r="J23" s="132" t="s">
        <v>50</v>
      </c>
      <c r="K23" s="133"/>
      <c r="L23" s="133"/>
      <c r="M23" s="134"/>
      <c r="N23" s="54">
        <f>MAX(N10:N22)</f>
        <v>899.5</v>
      </c>
      <c r="O23" s="135" t="s">
        <v>49</v>
      </c>
      <c r="P23" s="136"/>
      <c r="Q23" s="141" t="s">
        <v>50</v>
      </c>
      <c r="R23" s="142"/>
      <c r="S23" s="142"/>
      <c r="T23" s="143"/>
      <c r="U23" s="53">
        <f>MAX(U13:U21)</f>
        <v>897</v>
      </c>
      <c r="AB23" s="1"/>
    </row>
    <row r="24" spans="1:28" ht="13.5" customHeight="1" x14ac:dyDescent="0.2">
      <c r="A24" s="137"/>
      <c r="B24" s="138"/>
      <c r="C24" s="52" t="s">
        <v>73</v>
      </c>
      <c r="D24" s="55"/>
      <c r="E24" s="55"/>
      <c r="F24" s="56" t="s">
        <v>154</v>
      </c>
      <c r="G24" s="57"/>
      <c r="H24" s="137"/>
      <c r="I24" s="138"/>
      <c r="J24" s="52" t="s">
        <v>73</v>
      </c>
      <c r="K24" s="55"/>
      <c r="L24" s="55"/>
      <c r="M24" s="56" t="s">
        <v>93</v>
      </c>
      <c r="N24" s="57"/>
      <c r="O24" s="137"/>
      <c r="P24" s="138"/>
      <c r="Q24" s="52" t="s">
        <v>73</v>
      </c>
      <c r="R24" s="55"/>
      <c r="S24" s="55"/>
      <c r="T24" s="56" t="s">
        <v>77</v>
      </c>
      <c r="U24" s="57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44" t="s">
        <v>51</v>
      </c>
      <c r="B26" s="144"/>
      <c r="C26" s="144"/>
      <c r="D26" s="144"/>
      <c r="E26" s="14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8" t="s">
        <v>38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45" t="s">
        <v>54</v>
      </c>
      <c r="B4" s="145"/>
      <c r="C4" s="145"/>
      <c r="D4" s="26"/>
      <c r="E4" s="150" t="str">
        <f>'G-1'!E4:H4</f>
        <v>DE OBRA</v>
      </c>
      <c r="F4" s="150"/>
      <c r="G4" s="150"/>
      <c r="H4" s="150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46" t="s">
        <v>56</v>
      </c>
      <c r="B5" s="146"/>
      <c r="C5" s="146"/>
      <c r="D5" s="150" t="str">
        <f>'G-1'!D5:H5</f>
        <v>CALLE 72 X CARRERA 53</v>
      </c>
      <c r="E5" s="150"/>
      <c r="F5" s="150"/>
      <c r="G5" s="150"/>
      <c r="H5" s="150"/>
      <c r="I5" s="146" t="s">
        <v>53</v>
      </c>
      <c r="J5" s="146"/>
      <c r="K5" s="146"/>
      <c r="L5" s="151">
        <f>'G-1'!L5:N5</f>
        <v>7254</v>
      </c>
      <c r="M5" s="151"/>
      <c r="N5" s="151"/>
      <c r="O5" s="12"/>
      <c r="P5" s="146" t="s">
        <v>57</v>
      </c>
      <c r="Q5" s="146"/>
      <c r="R5" s="146"/>
      <c r="S5" s="149" t="s">
        <v>94</v>
      </c>
      <c r="T5" s="149"/>
      <c r="U5" s="149"/>
    </row>
    <row r="6" spans="1:28" ht="12.75" customHeight="1" x14ac:dyDescent="0.2">
      <c r="A6" s="146" t="s">
        <v>55</v>
      </c>
      <c r="B6" s="146"/>
      <c r="C6" s="146"/>
      <c r="D6" s="147" t="s">
        <v>152</v>
      </c>
      <c r="E6" s="147"/>
      <c r="F6" s="147"/>
      <c r="G6" s="147"/>
      <c r="H6" s="147"/>
      <c r="I6" s="146" t="s">
        <v>59</v>
      </c>
      <c r="J6" s="146"/>
      <c r="K6" s="146"/>
      <c r="L6" s="152">
        <v>3</v>
      </c>
      <c r="M6" s="152"/>
      <c r="N6" s="152"/>
      <c r="O6" s="42"/>
      <c r="P6" s="146" t="s">
        <v>58</v>
      </c>
      <c r="Q6" s="146"/>
      <c r="R6" s="146"/>
      <c r="S6" s="159">
        <f>'G-1'!S6:U6</f>
        <v>44420</v>
      </c>
      <c r="T6" s="159"/>
      <c r="U6" s="159"/>
    </row>
    <row r="7" spans="1:28" ht="7.5" customHeight="1" x14ac:dyDescent="0.2">
      <c r="A7" s="13"/>
      <c r="B7" s="11"/>
      <c r="C7" s="11"/>
      <c r="D7" s="11"/>
      <c r="E7" s="158"/>
      <c r="F7" s="158"/>
      <c r="G7" s="158"/>
      <c r="H7" s="158"/>
      <c r="I7" s="158"/>
      <c r="J7" s="158"/>
      <c r="K7" s="158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3" t="s">
        <v>36</v>
      </c>
      <c r="B8" s="155" t="s">
        <v>34</v>
      </c>
      <c r="C8" s="156"/>
      <c r="D8" s="156"/>
      <c r="E8" s="157"/>
      <c r="F8" s="153" t="s">
        <v>35</v>
      </c>
      <c r="G8" s="153" t="s">
        <v>37</v>
      </c>
      <c r="H8" s="153" t="s">
        <v>36</v>
      </c>
      <c r="I8" s="155" t="s">
        <v>34</v>
      </c>
      <c r="J8" s="156"/>
      <c r="K8" s="156"/>
      <c r="L8" s="157"/>
      <c r="M8" s="153" t="s">
        <v>35</v>
      </c>
      <c r="N8" s="153" t="s">
        <v>37</v>
      </c>
      <c r="O8" s="153" t="s">
        <v>36</v>
      </c>
      <c r="P8" s="155" t="s">
        <v>34</v>
      </c>
      <c r="Q8" s="156"/>
      <c r="R8" s="156"/>
      <c r="S8" s="157"/>
      <c r="T8" s="153" t="s">
        <v>35</v>
      </c>
      <c r="U8" s="153" t="s">
        <v>37</v>
      </c>
    </row>
    <row r="9" spans="1:28" ht="12" customHeight="1" x14ac:dyDescent="0.2">
      <c r="A9" s="154"/>
      <c r="B9" s="15" t="s">
        <v>52</v>
      </c>
      <c r="C9" s="15" t="s">
        <v>0</v>
      </c>
      <c r="D9" s="15" t="s">
        <v>2</v>
      </c>
      <c r="E9" s="16" t="s">
        <v>3</v>
      </c>
      <c r="F9" s="154"/>
      <c r="G9" s="154"/>
      <c r="H9" s="154"/>
      <c r="I9" s="17" t="s">
        <v>52</v>
      </c>
      <c r="J9" s="17" t="s">
        <v>0</v>
      </c>
      <c r="K9" s="15" t="s">
        <v>2</v>
      </c>
      <c r="L9" s="16" t="s">
        <v>3</v>
      </c>
      <c r="M9" s="154"/>
      <c r="N9" s="154"/>
      <c r="O9" s="154"/>
      <c r="P9" s="17" t="s">
        <v>52</v>
      </c>
      <c r="Q9" s="17" t="s">
        <v>0</v>
      </c>
      <c r="R9" s="15" t="s">
        <v>2</v>
      </c>
      <c r="S9" s="16" t="s">
        <v>3</v>
      </c>
      <c r="T9" s="154"/>
      <c r="U9" s="154"/>
    </row>
    <row r="10" spans="1:28" ht="24" customHeight="1" x14ac:dyDescent="0.2">
      <c r="A10" s="18" t="s">
        <v>11</v>
      </c>
      <c r="B10" s="46">
        <v>86</v>
      </c>
      <c r="C10" s="46">
        <v>291</v>
      </c>
      <c r="D10" s="46">
        <v>5</v>
      </c>
      <c r="E10" s="46">
        <v>1</v>
      </c>
      <c r="F10" s="48">
        <f>B10*0.5+C10*1+D10*2+E10*2.5</f>
        <v>346.5</v>
      </c>
      <c r="G10" s="2"/>
      <c r="H10" s="19" t="s">
        <v>4</v>
      </c>
      <c r="I10" s="46">
        <v>41</v>
      </c>
      <c r="J10" s="46">
        <v>219</v>
      </c>
      <c r="K10" s="46">
        <v>5</v>
      </c>
      <c r="L10" s="46">
        <v>0</v>
      </c>
      <c r="M10" s="6">
        <f>I10*0.5+J10*1+K10*2+L10*2.5</f>
        <v>249.5</v>
      </c>
      <c r="N10" s="9">
        <f>F20+F21+F22+M10</f>
        <v>1011.5</v>
      </c>
      <c r="O10" s="19" t="s">
        <v>43</v>
      </c>
      <c r="P10" s="46">
        <v>46</v>
      </c>
      <c r="Q10" s="46">
        <v>187</v>
      </c>
      <c r="R10" s="46">
        <v>3</v>
      </c>
      <c r="S10" s="46">
        <v>2</v>
      </c>
      <c r="T10" s="6">
        <f>P10*0.5+Q10*1+R10*2+S10*2.5</f>
        <v>221</v>
      </c>
      <c r="U10" s="10"/>
      <c r="W10" s="1"/>
      <c r="X10" s="1"/>
      <c r="Y10" s="1"/>
      <c r="Z10" s="51"/>
      <c r="AA10" s="1"/>
      <c r="AB10" s="1"/>
    </row>
    <row r="11" spans="1:28" ht="24" customHeight="1" x14ac:dyDescent="0.2">
      <c r="A11" s="18" t="s">
        <v>14</v>
      </c>
      <c r="B11" s="46">
        <v>100</v>
      </c>
      <c r="C11" s="46">
        <v>303</v>
      </c>
      <c r="D11" s="46">
        <v>4</v>
      </c>
      <c r="E11" s="46">
        <v>2</v>
      </c>
      <c r="F11" s="6">
        <f t="shared" ref="F11:F22" si="0">B11*0.5+C11*1+D11*2+E11*2.5</f>
        <v>366</v>
      </c>
      <c r="G11" s="2"/>
      <c r="H11" s="19" t="s">
        <v>5</v>
      </c>
      <c r="I11" s="46">
        <v>57</v>
      </c>
      <c r="J11" s="46">
        <v>194</v>
      </c>
      <c r="K11" s="46">
        <v>1</v>
      </c>
      <c r="L11" s="46">
        <v>6</v>
      </c>
      <c r="M11" s="6">
        <f t="shared" ref="M11:M22" si="1">I11*0.5+J11*1+K11*2+L11*2.5</f>
        <v>239.5</v>
      </c>
      <c r="N11" s="9">
        <f>F21+F22+M10+M11</f>
        <v>995.5</v>
      </c>
      <c r="O11" s="19" t="s">
        <v>44</v>
      </c>
      <c r="P11" s="46">
        <v>51</v>
      </c>
      <c r="Q11" s="46">
        <v>199</v>
      </c>
      <c r="R11" s="46">
        <v>7</v>
      </c>
      <c r="S11" s="46">
        <v>2</v>
      </c>
      <c r="T11" s="6">
        <f t="shared" ref="T11:T21" si="2">P11*0.5+Q11*1+R11*2+S11*2.5</f>
        <v>243.5</v>
      </c>
      <c r="U11" s="2"/>
      <c r="W11" s="1"/>
      <c r="X11" s="1"/>
      <c r="Y11" s="1"/>
      <c r="Z11" s="51"/>
      <c r="AA11" s="1"/>
      <c r="AB11" s="1"/>
    </row>
    <row r="12" spans="1:28" ht="24" customHeight="1" x14ac:dyDescent="0.2">
      <c r="A12" s="18" t="s">
        <v>17</v>
      </c>
      <c r="B12" s="46">
        <v>107</v>
      </c>
      <c r="C12" s="46">
        <v>260</v>
      </c>
      <c r="D12" s="46">
        <v>4</v>
      </c>
      <c r="E12" s="46">
        <v>4</v>
      </c>
      <c r="F12" s="6">
        <f t="shared" si="0"/>
        <v>331.5</v>
      </c>
      <c r="G12" s="2"/>
      <c r="H12" s="19" t="s">
        <v>6</v>
      </c>
      <c r="I12" s="46">
        <v>39</v>
      </c>
      <c r="J12" s="46">
        <v>185</v>
      </c>
      <c r="K12" s="46">
        <v>5</v>
      </c>
      <c r="L12" s="46">
        <v>5</v>
      </c>
      <c r="M12" s="6">
        <f t="shared" si="1"/>
        <v>227</v>
      </c>
      <c r="N12" s="2">
        <f>F22+M10+M11+M12</f>
        <v>955</v>
      </c>
      <c r="O12" s="19" t="s">
        <v>32</v>
      </c>
      <c r="P12" s="46">
        <v>49</v>
      </c>
      <c r="Q12" s="46">
        <v>193</v>
      </c>
      <c r="R12" s="46">
        <v>2</v>
      </c>
      <c r="S12" s="46">
        <v>2</v>
      </c>
      <c r="T12" s="6">
        <f t="shared" si="2"/>
        <v>226.5</v>
      </c>
      <c r="U12" s="2"/>
      <c r="W12" s="1"/>
      <c r="X12" s="1"/>
      <c r="Y12" s="1"/>
      <c r="Z12" s="51"/>
      <c r="AA12" s="1"/>
      <c r="AB12" s="1"/>
    </row>
    <row r="13" spans="1:28" ht="24" customHeight="1" x14ac:dyDescent="0.2">
      <c r="A13" s="18" t="s">
        <v>19</v>
      </c>
      <c r="B13" s="46">
        <v>77</v>
      </c>
      <c r="C13" s="46">
        <v>238</v>
      </c>
      <c r="D13" s="46">
        <v>4</v>
      </c>
      <c r="E13" s="46">
        <v>3</v>
      </c>
      <c r="F13" s="6">
        <f t="shared" si="0"/>
        <v>292</v>
      </c>
      <c r="G13" s="2">
        <f>F10+F11+F12+F13</f>
        <v>1336</v>
      </c>
      <c r="H13" s="19" t="s">
        <v>7</v>
      </c>
      <c r="I13" s="46">
        <v>37</v>
      </c>
      <c r="J13" s="46">
        <v>191</v>
      </c>
      <c r="K13" s="46">
        <v>2</v>
      </c>
      <c r="L13" s="46">
        <v>1</v>
      </c>
      <c r="M13" s="6">
        <f t="shared" si="1"/>
        <v>216</v>
      </c>
      <c r="N13" s="2">
        <f t="shared" ref="N13:N18" si="3">M10+M11+M12+M13</f>
        <v>932</v>
      </c>
      <c r="O13" s="19" t="s">
        <v>33</v>
      </c>
      <c r="P13" s="46">
        <v>52</v>
      </c>
      <c r="Q13" s="46">
        <v>202</v>
      </c>
      <c r="R13" s="46">
        <v>1</v>
      </c>
      <c r="S13" s="46">
        <v>2</v>
      </c>
      <c r="T13" s="6">
        <f t="shared" si="2"/>
        <v>235</v>
      </c>
      <c r="U13" s="2">
        <f t="shared" ref="U13:U21" si="4">T10+T11+T12+T13</f>
        <v>926</v>
      </c>
      <c r="V13">
        <f>I13+I12+I11+I10</f>
        <v>174</v>
      </c>
      <c r="W13">
        <f t="shared" ref="W13:Y13" si="5">J13+J12+J11+J10</f>
        <v>789</v>
      </c>
      <c r="X13">
        <f t="shared" si="5"/>
        <v>13</v>
      </c>
      <c r="Y13">
        <f t="shared" si="5"/>
        <v>12</v>
      </c>
      <c r="Z13" s="51"/>
      <c r="AA13" s="1"/>
      <c r="AB13" s="51">
        <v>0</v>
      </c>
    </row>
    <row r="14" spans="1:28" ht="24" customHeight="1" x14ac:dyDescent="0.2">
      <c r="A14" s="18" t="s">
        <v>21</v>
      </c>
      <c r="B14" s="46">
        <v>80</v>
      </c>
      <c r="C14" s="46">
        <v>207</v>
      </c>
      <c r="D14" s="46">
        <v>3</v>
      </c>
      <c r="E14" s="46">
        <v>5</v>
      </c>
      <c r="F14" s="6">
        <f t="shared" si="0"/>
        <v>265.5</v>
      </c>
      <c r="G14" s="2">
        <f t="shared" ref="G14:G19" si="6">F11+F12+F13+F14</f>
        <v>1255</v>
      </c>
      <c r="H14" s="19" t="s">
        <v>9</v>
      </c>
      <c r="I14" s="46">
        <v>40</v>
      </c>
      <c r="J14" s="46">
        <v>186</v>
      </c>
      <c r="K14" s="46">
        <v>3</v>
      </c>
      <c r="L14" s="46">
        <v>2</v>
      </c>
      <c r="M14" s="6">
        <f t="shared" si="1"/>
        <v>217</v>
      </c>
      <c r="N14" s="2">
        <f t="shared" si="3"/>
        <v>899.5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705</v>
      </c>
      <c r="V14">
        <f>B14+B13++B12+B11</f>
        <v>364</v>
      </c>
      <c r="W14">
        <f t="shared" ref="W14:Y14" si="7">C14+C13++C12+C11</f>
        <v>1008</v>
      </c>
      <c r="X14">
        <f t="shared" si="7"/>
        <v>15</v>
      </c>
      <c r="Y14">
        <f t="shared" si="7"/>
        <v>14</v>
      </c>
      <c r="Z14" s="51"/>
      <c r="AA14" s="1"/>
      <c r="AB14" s="51">
        <v>0</v>
      </c>
    </row>
    <row r="15" spans="1:28" ht="24" customHeight="1" x14ac:dyDescent="0.2">
      <c r="A15" s="18" t="s">
        <v>23</v>
      </c>
      <c r="B15" s="46">
        <v>51</v>
      </c>
      <c r="C15" s="46">
        <v>194</v>
      </c>
      <c r="D15" s="46">
        <v>3</v>
      </c>
      <c r="E15" s="46">
        <v>3</v>
      </c>
      <c r="F15" s="6">
        <f t="shared" si="0"/>
        <v>233</v>
      </c>
      <c r="G15" s="2">
        <f t="shared" si="6"/>
        <v>1122</v>
      </c>
      <c r="H15" s="19" t="s">
        <v>12</v>
      </c>
      <c r="I15" s="46">
        <v>42</v>
      </c>
      <c r="J15" s="46">
        <v>175</v>
      </c>
      <c r="K15" s="46">
        <v>5</v>
      </c>
      <c r="L15" s="46">
        <v>2</v>
      </c>
      <c r="M15" s="6">
        <f t="shared" si="1"/>
        <v>211</v>
      </c>
      <c r="N15" s="2">
        <f t="shared" si="3"/>
        <v>871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461.5</v>
      </c>
      <c r="W15" s="1"/>
      <c r="X15" s="51"/>
      <c r="Y15" s="1"/>
      <c r="Z15" s="51"/>
      <c r="AA15" s="1"/>
      <c r="AB15" s="51">
        <v>0</v>
      </c>
    </row>
    <row r="16" spans="1:28" ht="24" customHeight="1" x14ac:dyDescent="0.2">
      <c r="A16" s="18" t="s">
        <v>39</v>
      </c>
      <c r="B16" s="46">
        <v>62</v>
      </c>
      <c r="C16" s="46">
        <v>177</v>
      </c>
      <c r="D16" s="46">
        <v>5</v>
      </c>
      <c r="E16" s="46">
        <v>4</v>
      </c>
      <c r="F16" s="6">
        <f t="shared" si="0"/>
        <v>228</v>
      </c>
      <c r="G16" s="2">
        <f t="shared" si="6"/>
        <v>1018.5</v>
      </c>
      <c r="H16" s="19" t="s">
        <v>15</v>
      </c>
      <c r="I16" s="46">
        <v>41</v>
      </c>
      <c r="J16" s="46">
        <v>162</v>
      </c>
      <c r="K16" s="46">
        <v>1</v>
      </c>
      <c r="L16" s="46">
        <v>1</v>
      </c>
      <c r="M16" s="6">
        <f t="shared" si="1"/>
        <v>187</v>
      </c>
      <c r="N16" s="2">
        <f t="shared" si="3"/>
        <v>831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235</v>
      </c>
      <c r="W16" s="1"/>
      <c r="X16" s="51"/>
      <c r="Y16" s="1"/>
      <c r="Z16" s="51"/>
      <c r="AA16" s="1"/>
      <c r="AB16" s="51">
        <v>0</v>
      </c>
    </row>
    <row r="17" spans="1:28" ht="24" customHeight="1" x14ac:dyDescent="0.2">
      <c r="A17" s="18" t="s">
        <v>40</v>
      </c>
      <c r="B17" s="46">
        <v>64</v>
      </c>
      <c r="C17" s="46">
        <v>217</v>
      </c>
      <c r="D17" s="46">
        <v>2</v>
      </c>
      <c r="E17" s="46">
        <v>3</v>
      </c>
      <c r="F17" s="6">
        <f t="shared" si="0"/>
        <v>260.5</v>
      </c>
      <c r="G17" s="2">
        <f t="shared" si="6"/>
        <v>987</v>
      </c>
      <c r="H17" s="19" t="s">
        <v>18</v>
      </c>
      <c r="I17" s="46">
        <v>54</v>
      </c>
      <c r="J17" s="46">
        <v>171</v>
      </c>
      <c r="K17" s="46">
        <v>2</v>
      </c>
      <c r="L17" s="46">
        <v>3</v>
      </c>
      <c r="M17" s="6">
        <f t="shared" si="1"/>
        <v>209.5</v>
      </c>
      <c r="N17" s="2">
        <f t="shared" si="3"/>
        <v>824.5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/>
      <c r="X17" s="51"/>
      <c r="Y17" s="1"/>
      <c r="Z17" s="51"/>
      <c r="AA17" s="1"/>
      <c r="AB17" s="51">
        <v>0</v>
      </c>
    </row>
    <row r="18" spans="1:28" ht="24" customHeight="1" x14ac:dyDescent="0.2">
      <c r="A18" s="18" t="s">
        <v>41</v>
      </c>
      <c r="B18" s="46">
        <v>58</v>
      </c>
      <c r="C18" s="46">
        <v>185</v>
      </c>
      <c r="D18" s="46">
        <v>3</v>
      </c>
      <c r="E18" s="46">
        <v>4</v>
      </c>
      <c r="F18" s="6">
        <f t="shared" si="0"/>
        <v>230</v>
      </c>
      <c r="G18" s="2">
        <f t="shared" si="6"/>
        <v>951.5</v>
      </c>
      <c r="H18" s="19" t="s">
        <v>20</v>
      </c>
      <c r="I18" s="46">
        <v>61</v>
      </c>
      <c r="J18" s="46">
        <v>185</v>
      </c>
      <c r="K18" s="46">
        <v>3</v>
      </c>
      <c r="L18" s="46">
        <v>7</v>
      </c>
      <c r="M18" s="6">
        <f t="shared" si="1"/>
        <v>239</v>
      </c>
      <c r="N18" s="2">
        <f t="shared" si="3"/>
        <v>846.5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/>
      <c r="X18" s="51"/>
      <c r="Y18" s="1"/>
      <c r="Z18" s="51"/>
      <c r="AA18" s="1"/>
      <c r="AB18" s="51">
        <v>0</v>
      </c>
    </row>
    <row r="19" spans="1:28" ht="24" customHeight="1" thickBot="1" x14ac:dyDescent="0.25">
      <c r="A19" s="21" t="s">
        <v>42</v>
      </c>
      <c r="B19" s="47">
        <v>74</v>
      </c>
      <c r="C19" s="47">
        <v>183</v>
      </c>
      <c r="D19" s="47">
        <v>4</v>
      </c>
      <c r="E19" s="47">
        <v>8</v>
      </c>
      <c r="F19" s="7">
        <f t="shared" si="0"/>
        <v>248</v>
      </c>
      <c r="G19" s="3">
        <f t="shared" si="6"/>
        <v>966.5</v>
      </c>
      <c r="H19" s="20" t="s">
        <v>22</v>
      </c>
      <c r="I19" s="45">
        <v>46</v>
      </c>
      <c r="J19" s="45">
        <v>194</v>
      </c>
      <c r="K19" s="45">
        <v>3</v>
      </c>
      <c r="L19" s="45">
        <v>3</v>
      </c>
      <c r="M19" s="6">
        <f t="shared" si="1"/>
        <v>230.5</v>
      </c>
      <c r="N19" s="2">
        <f>M16+M17+M18+M19</f>
        <v>866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/>
      <c r="X19" s="51"/>
      <c r="Y19" s="1"/>
      <c r="Z19" s="51"/>
      <c r="AA19" s="1"/>
      <c r="AB19" s="51">
        <v>0</v>
      </c>
    </row>
    <row r="20" spans="1:28" ht="24" customHeight="1" x14ac:dyDescent="0.2">
      <c r="A20" s="19" t="s">
        <v>27</v>
      </c>
      <c r="B20" s="45">
        <v>58</v>
      </c>
      <c r="C20" s="45">
        <v>206</v>
      </c>
      <c r="D20" s="45">
        <v>4</v>
      </c>
      <c r="E20" s="45">
        <v>5</v>
      </c>
      <c r="F20" s="8">
        <f t="shared" si="0"/>
        <v>255.5</v>
      </c>
      <c r="G20" s="35"/>
      <c r="H20" s="19" t="s">
        <v>24</v>
      </c>
      <c r="I20" s="46">
        <v>57</v>
      </c>
      <c r="J20" s="46">
        <v>202</v>
      </c>
      <c r="K20" s="46">
        <v>5</v>
      </c>
      <c r="L20" s="46">
        <v>2</v>
      </c>
      <c r="M20" s="8">
        <f t="shared" si="1"/>
        <v>245.5</v>
      </c>
      <c r="N20" s="2">
        <f>M17+M18+M19+M20</f>
        <v>924.5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/>
      <c r="Z20" s="51"/>
      <c r="AA20" s="1"/>
      <c r="AB20" s="51">
        <v>0</v>
      </c>
    </row>
    <row r="21" spans="1:28" ht="24" customHeight="1" thickBot="1" x14ac:dyDescent="0.25">
      <c r="A21" s="19" t="s">
        <v>28</v>
      </c>
      <c r="B21" s="46">
        <v>56</v>
      </c>
      <c r="C21" s="46">
        <v>216</v>
      </c>
      <c r="D21" s="46">
        <v>3</v>
      </c>
      <c r="E21" s="46">
        <v>7</v>
      </c>
      <c r="F21" s="6">
        <f t="shared" si="0"/>
        <v>267.5</v>
      </c>
      <c r="G21" s="36"/>
      <c r="H21" s="20" t="s">
        <v>25</v>
      </c>
      <c r="I21" s="46">
        <v>61</v>
      </c>
      <c r="J21" s="46">
        <v>206</v>
      </c>
      <c r="K21" s="46">
        <v>1</v>
      </c>
      <c r="L21" s="46">
        <v>5</v>
      </c>
      <c r="M21" s="6">
        <f t="shared" si="1"/>
        <v>251</v>
      </c>
      <c r="N21" s="2">
        <f>M18+M19+M20+M21</f>
        <v>966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V21">
        <f>P21+P20+P18+P19</f>
        <v>0</v>
      </c>
      <c r="W21">
        <f t="shared" ref="W21:Y21" si="8">Q21+Q20+Q18+Q19</f>
        <v>0</v>
      </c>
      <c r="X21">
        <f t="shared" si="8"/>
        <v>0</v>
      </c>
      <c r="Y21">
        <f t="shared" si="8"/>
        <v>0</v>
      </c>
      <c r="Z21" s="51"/>
      <c r="AA21" s="1"/>
      <c r="AB21" s="51">
        <v>0</v>
      </c>
    </row>
    <row r="22" spans="1:28" ht="24" customHeight="1" thickBot="1" x14ac:dyDescent="0.25">
      <c r="A22" s="19" t="s">
        <v>1</v>
      </c>
      <c r="B22" s="46">
        <v>49</v>
      </c>
      <c r="C22" s="46">
        <v>198</v>
      </c>
      <c r="D22" s="46">
        <v>2</v>
      </c>
      <c r="E22" s="46">
        <v>5</v>
      </c>
      <c r="F22" s="6">
        <f t="shared" si="0"/>
        <v>239</v>
      </c>
      <c r="G22" s="2"/>
      <c r="H22" s="21" t="s">
        <v>26</v>
      </c>
      <c r="I22" s="47">
        <v>57</v>
      </c>
      <c r="J22" s="47">
        <v>194</v>
      </c>
      <c r="K22" s="47">
        <v>5</v>
      </c>
      <c r="L22" s="47">
        <v>5</v>
      </c>
      <c r="M22" s="6">
        <f t="shared" si="1"/>
        <v>245</v>
      </c>
      <c r="N22" s="3">
        <f>M19+M20+M21+M22</f>
        <v>972</v>
      </c>
      <c r="O22" s="19"/>
      <c r="P22" s="45"/>
      <c r="Q22" s="45"/>
      <c r="R22" s="45"/>
      <c r="S22" s="45"/>
      <c r="T22" s="8"/>
      <c r="U22" s="34"/>
      <c r="W22" s="1"/>
      <c r="X22" s="1"/>
      <c r="Y22" s="1"/>
      <c r="Z22" s="51"/>
      <c r="AA22" s="1"/>
      <c r="AB22" s="51"/>
    </row>
    <row r="23" spans="1:28" ht="13.5" customHeight="1" x14ac:dyDescent="0.2">
      <c r="A23" s="135" t="s">
        <v>47</v>
      </c>
      <c r="B23" s="136"/>
      <c r="C23" s="141" t="s">
        <v>50</v>
      </c>
      <c r="D23" s="142"/>
      <c r="E23" s="142"/>
      <c r="F23" s="143"/>
      <c r="G23" s="53">
        <f>MAX(G13:G19)</f>
        <v>1336</v>
      </c>
      <c r="H23" s="139" t="s">
        <v>48</v>
      </c>
      <c r="I23" s="140"/>
      <c r="J23" s="132" t="s">
        <v>50</v>
      </c>
      <c r="K23" s="133"/>
      <c r="L23" s="133"/>
      <c r="M23" s="134"/>
      <c r="N23" s="54">
        <f>MAX(N10:N22)</f>
        <v>1011.5</v>
      </c>
      <c r="O23" s="135" t="s">
        <v>49</v>
      </c>
      <c r="P23" s="136"/>
      <c r="Q23" s="141" t="s">
        <v>50</v>
      </c>
      <c r="R23" s="142"/>
      <c r="S23" s="142"/>
      <c r="T23" s="143"/>
      <c r="U23" s="53">
        <f>MAX(U13:U21)</f>
        <v>926</v>
      </c>
      <c r="W23" s="1"/>
      <c r="X23" s="1"/>
      <c r="Y23" s="1"/>
      <c r="Z23" s="1"/>
      <c r="AA23" s="1"/>
      <c r="AB23" s="1"/>
    </row>
    <row r="24" spans="1:28" ht="13.5" customHeight="1" x14ac:dyDescent="0.2">
      <c r="A24" s="137"/>
      <c r="B24" s="138"/>
      <c r="C24" s="52" t="s">
        <v>73</v>
      </c>
      <c r="D24" s="55"/>
      <c r="E24" s="55"/>
      <c r="F24" s="56" t="s">
        <v>65</v>
      </c>
      <c r="G24" s="57"/>
      <c r="H24" s="137"/>
      <c r="I24" s="138"/>
      <c r="J24" s="52" t="s">
        <v>73</v>
      </c>
      <c r="K24" s="55"/>
      <c r="L24" s="55"/>
      <c r="M24" s="56" t="s">
        <v>155</v>
      </c>
      <c r="N24" s="57"/>
      <c r="O24" s="137"/>
      <c r="P24" s="138"/>
      <c r="Q24" s="52" t="s">
        <v>73</v>
      </c>
      <c r="R24" s="55"/>
      <c r="S24" s="55"/>
      <c r="T24" s="56" t="s">
        <v>77</v>
      </c>
      <c r="U24" s="57"/>
      <c r="W24" s="1"/>
      <c r="X24" s="1"/>
      <c r="Y24" s="58"/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44" t="s">
        <v>51</v>
      </c>
      <c r="B26" s="144"/>
      <c r="C26" s="144"/>
      <c r="D26" s="144"/>
      <c r="E26" s="14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48" t="s">
        <v>62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45" t="s">
        <v>54</v>
      </c>
      <c r="B5" s="145"/>
      <c r="C5" s="145"/>
      <c r="D5" s="26"/>
      <c r="E5" s="150" t="str">
        <f>'G-1'!E4:H4</f>
        <v>DE OBRA</v>
      </c>
      <c r="F5" s="150"/>
      <c r="G5" s="150"/>
      <c r="H5" s="150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46" t="s">
        <v>56</v>
      </c>
      <c r="B6" s="146"/>
      <c r="C6" s="146"/>
      <c r="D6" s="150" t="str">
        <f>'G-1'!D5:H5</f>
        <v>CALLE 72 X CARRERA 53</v>
      </c>
      <c r="E6" s="150"/>
      <c r="F6" s="150"/>
      <c r="G6" s="150"/>
      <c r="H6" s="150"/>
      <c r="I6" s="146" t="s">
        <v>53</v>
      </c>
      <c r="J6" s="146"/>
      <c r="K6" s="146"/>
      <c r="L6" s="151">
        <f>'G-1'!L5:N5</f>
        <v>7254</v>
      </c>
      <c r="M6" s="151"/>
      <c r="N6" s="151"/>
      <c r="O6" s="12"/>
      <c r="P6" s="146" t="s">
        <v>58</v>
      </c>
      <c r="Q6" s="146"/>
      <c r="R6" s="146"/>
      <c r="S6" s="161">
        <f>'G-1'!S6:U6</f>
        <v>44420</v>
      </c>
      <c r="T6" s="161"/>
      <c r="U6" s="161"/>
    </row>
    <row r="7" spans="1:28" ht="7.5" customHeight="1" x14ac:dyDescent="0.2">
      <c r="A7" s="13"/>
      <c r="B7" s="11"/>
      <c r="C7" s="11"/>
      <c r="D7" s="11"/>
      <c r="E7" s="158"/>
      <c r="F7" s="158"/>
      <c r="G7" s="158"/>
      <c r="H7" s="158"/>
      <c r="I7" s="158"/>
      <c r="J7" s="158"/>
      <c r="K7" s="158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3" t="s">
        <v>36</v>
      </c>
      <c r="B8" s="155" t="s">
        <v>34</v>
      </c>
      <c r="C8" s="156"/>
      <c r="D8" s="156"/>
      <c r="E8" s="157"/>
      <c r="F8" s="153" t="s">
        <v>35</v>
      </c>
      <c r="G8" s="153" t="s">
        <v>37</v>
      </c>
      <c r="H8" s="153" t="s">
        <v>36</v>
      </c>
      <c r="I8" s="155" t="s">
        <v>34</v>
      </c>
      <c r="J8" s="156"/>
      <c r="K8" s="156"/>
      <c r="L8" s="157"/>
      <c r="M8" s="153" t="s">
        <v>35</v>
      </c>
      <c r="N8" s="153" t="s">
        <v>37</v>
      </c>
      <c r="O8" s="153" t="s">
        <v>36</v>
      </c>
      <c r="P8" s="155" t="s">
        <v>34</v>
      </c>
      <c r="Q8" s="156"/>
      <c r="R8" s="156"/>
      <c r="S8" s="157"/>
      <c r="T8" s="153" t="s">
        <v>35</v>
      </c>
      <c r="U8" s="153" t="s">
        <v>37</v>
      </c>
    </row>
    <row r="9" spans="1:28" ht="12" customHeight="1" x14ac:dyDescent="0.2">
      <c r="A9" s="154"/>
      <c r="B9" s="15" t="s">
        <v>52</v>
      </c>
      <c r="C9" s="15" t="s">
        <v>0</v>
      </c>
      <c r="D9" s="15" t="s">
        <v>2</v>
      </c>
      <c r="E9" s="16" t="s">
        <v>3</v>
      </c>
      <c r="F9" s="154"/>
      <c r="G9" s="154"/>
      <c r="H9" s="154"/>
      <c r="I9" s="17" t="s">
        <v>52</v>
      </c>
      <c r="J9" s="17" t="s">
        <v>0</v>
      </c>
      <c r="K9" s="15" t="s">
        <v>2</v>
      </c>
      <c r="L9" s="16" t="s">
        <v>3</v>
      </c>
      <c r="M9" s="154"/>
      <c r="N9" s="154"/>
      <c r="O9" s="154"/>
      <c r="P9" s="17" t="s">
        <v>52</v>
      </c>
      <c r="Q9" s="17" t="s">
        <v>0</v>
      </c>
      <c r="R9" s="15" t="s">
        <v>2</v>
      </c>
      <c r="S9" s="16" t="s">
        <v>3</v>
      </c>
      <c r="T9" s="154"/>
      <c r="U9" s="154"/>
    </row>
    <row r="10" spans="1:28" ht="24" customHeight="1" x14ac:dyDescent="0.2">
      <c r="A10" s="18" t="s">
        <v>11</v>
      </c>
      <c r="B10" s="46">
        <f>'G-1'!B10+'G-2'!B10+'G-4'!B10</f>
        <v>153</v>
      </c>
      <c r="C10" s="46">
        <f>'G-1'!C10+'G-2'!C10+'G-4'!C10</f>
        <v>594</v>
      </c>
      <c r="D10" s="46">
        <f>'G-1'!D10+'G-2'!D10+'G-4'!D10</f>
        <v>42</v>
      </c>
      <c r="E10" s="46">
        <f>'G-1'!E10+'G-2'!E10+'G-4'!E10</f>
        <v>5</v>
      </c>
      <c r="F10" s="6">
        <f t="shared" ref="F10:F22" si="0">B10*0.5+C10*1+D10*2+E10*2.5</f>
        <v>767</v>
      </c>
      <c r="G10" s="2"/>
      <c r="H10" s="19" t="s">
        <v>4</v>
      </c>
      <c r="I10" s="46">
        <f>'G-1'!I10+'G-2'!I10+'G-4'!I10</f>
        <v>104</v>
      </c>
      <c r="J10" s="46">
        <f>'G-1'!J10+'G-2'!J10+'G-4'!J10</f>
        <v>458</v>
      </c>
      <c r="K10" s="46">
        <f>'G-1'!K10+'G-2'!K10+'G-4'!K10</f>
        <v>39</v>
      </c>
      <c r="L10" s="46">
        <f>'G-1'!L10+'G-2'!L10+'G-4'!L10</f>
        <v>7</v>
      </c>
      <c r="M10" s="6">
        <f t="shared" ref="M10:M22" si="1">I10*0.5+J10*1+K10*2+L10*2.5</f>
        <v>605.5</v>
      </c>
      <c r="N10" s="9">
        <f>F20+F21+F22+M10</f>
        <v>2665</v>
      </c>
      <c r="O10" s="19" t="s">
        <v>43</v>
      </c>
      <c r="P10" s="46">
        <f>'G-1'!P10+'G-2'!P10+'G-4'!P10</f>
        <v>119</v>
      </c>
      <c r="Q10" s="46">
        <f>'G-1'!Q10+'G-2'!Q10+'G-4'!Q10</f>
        <v>476</v>
      </c>
      <c r="R10" s="46">
        <f>'G-1'!R10+'G-2'!R10+'G-4'!R10</f>
        <v>33</v>
      </c>
      <c r="S10" s="46">
        <f>'G-1'!S10+'G-2'!S10+'G-4'!S10</f>
        <v>6</v>
      </c>
      <c r="T10" s="6">
        <f t="shared" ref="T10:T21" si="2">P10*0.5+Q10*1+R10*2+S10*2.5</f>
        <v>616.5</v>
      </c>
      <c r="U10" s="10"/>
      <c r="W10" s="1"/>
      <c r="X10" s="1"/>
      <c r="Y10" s="1" t="s">
        <v>67</v>
      </c>
      <c r="Z10" s="5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'G-1'!B11+'G-2'!B11+'G-4'!B11</f>
        <v>185</v>
      </c>
      <c r="C11" s="46">
        <f>'G-1'!C11+'G-2'!C11+'G-4'!C11</f>
        <v>582</v>
      </c>
      <c r="D11" s="46">
        <f>'G-1'!D11+'G-2'!D11+'G-4'!D11</f>
        <v>41</v>
      </c>
      <c r="E11" s="46">
        <f>'G-1'!E11+'G-2'!E11+'G-4'!E11</f>
        <v>4</v>
      </c>
      <c r="F11" s="6">
        <f t="shared" si="0"/>
        <v>766.5</v>
      </c>
      <c r="G11" s="2"/>
      <c r="H11" s="19" t="s">
        <v>5</v>
      </c>
      <c r="I11" s="46">
        <f>'G-1'!I11+'G-2'!I11+'G-4'!I11</f>
        <v>125</v>
      </c>
      <c r="J11" s="46">
        <f>'G-1'!J11+'G-2'!J11+'G-4'!J11</f>
        <v>433</v>
      </c>
      <c r="K11" s="46">
        <f>'G-1'!K11+'G-2'!K11+'G-4'!K11</f>
        <v>35</v>
      </c>
      <c r="L11" s="46">
        <f>'G-1'!L11+'G-2'!L11+'G-4'!L11</f>
        <v>15</v>
      </c>
      <c r="M11" s="6">
        <f t="shared" si="1"/>
        <v>603</v>
      </c>
      <c r="N11" s="9">
        <f>F21+F22+M10+M11</f>
        <v>2575</v>
      </c>
      <c r="O11" s="19" t="s">
        <v>44</v>
      </c>
      <c r="P11" s="46">
        <f>'G-1'!P11+'G-2'!P11+'G-4'!P11</f>
        <v>144</v>
      </c>
      <c r="Q11" s="46">
        <f>'G-1'!Q11+'G-2'!Q11+'G-4'!Q11</f>
        <v>494</v>
      </c>
      <c r="R11" s="46">
        <f>'G-1'!R11+'G-2'!R11+'G-4'!R11</f>
        <v>43</v>
      </c>
      <c r="S11" s="46">
        <f>'G-1'!S11+'G-2'!S11+'G-4'!S11</f>
        <v>6</v>
      </c>
      <c r="T11" s="6">
        <f t="shared" si="2"/>
        <v>667</v>
      </c>
      <c r="U11" s="2"/>
      <c r="W11" s="1"/>
      <c r="X11" s="1"/>
      <c r="Y11" s="1" t="s">
        <v>68</v>
      </c>
      <c r="Z11" s="5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'G-1'!B12+'G-2'!B12+'G-4'!B12</f>
        <v>227</v>
      </c>
      <c r="C12" s="46">
        <f>'G-1'!C12+'G-2'!C12+'G-4'!C12</f>
        <v>559</v>
      </c>
      <c r="D12" s="46">
        <f>'G-1'!D12+'G-2'!D12+'G-4'!D12</f>
        <v>47</v>
      </c>
      <c r="E12" s="46">
        <f>'G-1'!E12+'G-2'!E12+'G-4'!E12</f>
        <v>6</v>
      </c>
      <c r="F12" s="6">
        <f t="shared" si="0"/>
        <v>781.5</v>
      </c>
      <c r="G12" s="2"/>
      <c r="H12" s="19" t="s">
        <v>6</v>
      </c>
      <c r="I12" s="46">
        <f>'G-1'!I12+'G-2'!I12+'G-4'!I12</f>
        <v>108</v>
      </c>
      <c r="J12" s="46">
        <f>'G-1'!J12+'G-2'!J12+'G-4'!J12</f>
        <v>443</v>
      </c>
      <c r="K12" s="46">
        <f>'G-1'!K12+'G-2'!K12+'G-4'!K12</f>
        <v>40</v>
      </c>
      <c r="L12" s="46">
        <f>'G-1'!L12+'G-2'!L12+'G-4'!L12</f>
        <v>9</v>
      </c>
      <c r="M12" s="6">
        <f t="shared" si="1"/>
        <v>599.5</v>
      </c>
      <c r="N12" s="2">
        <f>F22+M10+M11+M12</f>
        <v>2487.5</v>
      </c>
      <c r="O12" s="19" t="s">
        <v>32</v>
      </c>
      <c r="P12" s="46">
        <f>'G-1'!P12+'G-2'!P12+'G-4'!P12</f>
        <v>133</v>
      </c>
      <c r="Q12" s="46">
        <f>'G-1'!Q12+'G-2'!Q12+'G-4'!Q12</f>
        <v>460</v>
      </c>
      <c r="R12" s="46">
        <f>'G-1'!R12+'G-2'!R12+'G-4'!R12</f>
        <v>42</v>
      </c>
      <c r="S12" s="46">
        <f>'G-1'!S12+'G-2'!S12+'G-4'!S12</f>
        <v>6</v>
      </c>
      <c r="T12" s="6">
        <f t="shared" si="2"/>
        <v>625.5</v>
      </c>
      <c r="U12" s="2"/>
      <c r="W12" s="1"/>
      <c r="X12" s="1"/>
      <c r="Y12" s="1" t="s">
        <v>80</v>
      </c>
      <c r="Z12" s="5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'G-1'!B13+'G-2'!B13+'G-4'!B13</f>
        <v>138</v>
      </c>
      <c r="C13" s="46">
        <f>'G-1'!C13+'G-2'!C13+'G-4'!C13</f>
        <v>526</v>
      </c>
      <c r="D13" s="46">
        <f>'G-1'!D13+'G-2'!D13+'G-4'!D13</f>
        <v>61</v>
      </c>
      <c r="E13" s="46">
        <f>'G-1'!E13+'G-2'!E13+'G-4'!E13</f>
        <v>7</v>
      </c>
      <c r="F13" s="6">
        <f t="shared" si="0"/>
        <v>734.5</v>
      </c>
      <c r="G13" s="2">
        <f t="shared" ref="G13:G19" si="3">F10+F11+F12+F13</f>
        <v>3049.5</v>
      </c>
      <c r="H13" s="19" t="s">
        <v>7</v>
      </c>
      <c r="I13" s="46">
        <f>'G-1'!I13+'G-2'!I13+'G-4'!I13</f>
        <v>109</v>
      </c>
      <c r="J13" s="46">
        <f>'G-1'!J13+'G-2'!J13+'G-4'!J13</f>
        <v>419</v>
      </c>
      <c r="K13" s="46">
        <f>'G-1'!K13+'G-2'!K13+'G-4'!K13</f>
        <v>27</v>
      </c>
      <c r="L13" s="46">
        <f>'G-1'!L13+'G-2'!L13+'G-4'!L13</f>
        <v>5</v>
      </c>
      <c r="M13" s="6">
        <f t="shared" si="1"/>
        <v>540</v>
      </c>
      <c r="N13" s="2">
        <f t="shared" ref="N13:N18" si="4">M10+M11+M12+M13</f>
        <v>2348</v>
      </c>
      <c r="O13" s="19" t="s">
        <v>33</v>
      </c>
      <c r="P13" s="46">
        <f>'G-1'!P13+'G-2'!P13+'G-4'!P13</f>
        <v>113</v>
      </c>
      <c r="Q13" s="46">
        <f>'G-1'!Q13+'G-2'!Q13+'G-4'!Q13</f>
        <v>471</v>
      </c>
      <c r="R13" s="46">
        <f>'G-1'!R13+'G-2'!R13+'G-4'!R13</f>
        <v>39</v>
      </c>
      <c r="S13" s="46">
        <f>'G-1'!S13+'G-2'!S13+'G-4'!S13</f>
        <v>3</v>
      </c>
      <c r="T13" s="6">
        <f t="shared" si="2"/>
        <v>613</v>
      </c>
      <c r="U13" s="2">
        <f t="shared" ref="U13:U21" si="5">T10+T11+T12+T13</f>
        <v>2522</v>
      </c>
      <c r="W13" s="1" t="s">
        <v>84</v>
      </c>
      <c r="X13" s="51">
        <v>2015.5</v>
      </c>
      <c r="Y13" s="1" t="s">
        <v>85</v>
      </c>
      <c r="Z13" s="51">
        <v>1769</v>
      </c>
      <c r="AA13" s="1" t="s">
        <v>77</v>
      </c>
      <c r="AB13" s="51">
        <v>0</v>
      </c>
    </row>
    <row r="14" spans="1:28" ht="24" customHeight="1" x14ac:dyDescent="0.2">
      <c r="A14" s="18" t="s">
        <v>21</v>
      </c>
      <c r="B14" s="46">
        <f>'G-1'!B14+'G-2'!B14+'G-4'!B14</f>
        <v>118</v>
      </c>
      <c r="C14" s="46">
        <f>'G-1'!C14+'G-2'!C14+'G-4'!C14</f>
        <v>460</v>
      </c>
      <c r="D14" s="46">
        <f>'G-1'!D14+'G-2'!D14+'G-4'!D14</f>
        <v>51</v>
      </c>
      <c r="E14" s="46">
        <f>'G-1'!E14+'G-2'!E14+'G-4'!E14</f>
        <v>11</v>
      </c>
      <c r="F14" s="6">
        <f t="shared" si="0"/>
        <v>648.5</v>
      </c>
      <c r="G14" s="2">
        <f t="shared" si="3"/>
        <v>2931</v>
      </c>
      <c r="H14" s="19" t="s">
        <v>9</v>
      </c>
      <c r="I14" s="46">
        <f>'G-1'!I14+'G-2'!I14+'G-4'!I14</f>
        <v>111</v>
      </c>
      <c r="J14" s="46">
        <f>'G-1'!J14+'G-2'!J14+'G-4'!J14</f>
        <v>412</v>
      </c>
      <c r="K14" s="46">
        <f>'G-1'!K14+'G-2'!K14+'G-4'!K14</f>
        <v>34</v>
      </c>
      <c r="L14" s="46">
        <f>'G-1'!L14+'G-2'!L14+'G-4'!L14</f>
        <v>5</v>
      </c>
      <c r="M14" s="6">
        <f t="shared" si="1"/>
        <v>548</v>
      </c>
      <c r="N14" s="2">
        <f t="shared" si="4"/>
        <v>2290.5</v>
      </c>
      <c r="O14" s="19" t="s">
        <v>29</v>
      </c>
      <c r="P14" s="46">
        <f>'G-1'!P14+'G-2'!P14+'G-4'!P14</f>
        <v>0</v>
      </c>
      <c r="Q14" s="46">
        <f>'G-1'!Q14+'G-2'!Q14+'G-4'!Q14</f>
        <v>0</v>
      </c>
      <c r="R14" s="46">
        <f>'G-1'!R14+'G-2'!R14+'G-4'!R14</f>
        <v>0</v>
      </c>
      <c r="S14" s="46">
        <f>'G-1'!S14+'G-2'!S14+'G-4'!S14</f>
        <v>0</v>
      </c>
      <c r="T14" s="6">
        <f t="shared" si="2"/>
        <v>0</v>
      </c>
      <c r="U14" s="2">
        <f t="shared" si="5"/>
        <v>1905.5</v>
      </c>
      <c r="W14" s="1" t="s">
        <v>89</v>
      </c>
      <c r="X14" s="51">
        <v>2044.5</v>
      </c>
      <c r="Y14" s="1" t="s">
        <v>75</v>
      </c>
      <c r="Z14" s="51">
        <v>1803.5</v>
      </c>
      <c r="AA14" s="1" t="s">
        <v>78</v>
      </c>
      <c r="AB14" s="51">
        <v>0</v>
      </c>
    </row>
    <row r="15" spans="1:28" ht="24" customHeight="1" x14ac:dyDescent="0.2">
      <c r="A15" s="18" t="s">
        <v>23</v>
      </c>
      <c r="B15" s="46">
        <f>'G-1'!B15+'G-2'!B15+'G-4'!B15</f>
        <v>115</v>
      </c>
      <c r="C15" s="46">
        <f>'G-1'!C15+'G-2'!C15+'G-4'!C15</f>
        <v>450</v>
      </c>
      <c r="D15" s="46">
        <f>'G-1'!D15+'G-2'!D15+'G-4'!D15</f>
        <v>48</v>
      </c>
      <c r="E15" s="46">
        <f>'G-1'!E15+'G-2'!E15+'G-4'!E15</f>
        <v>7</v>
      </c>
      <c r="F15" s="6">
        <f t="shared" si="0"/>
        <v>621</v>
      </c>
      <c r="G15" s="2">
        <f t="shared" si="3"/>
        <v>2785.5</v>
      </c>
      <c r="H15" s="19" t="s">
        <v>12</v>
      </c>
      <c r="I15" s="46">
        <f>'G-1'!I15+'G-2'!I15+'G-4'!I15</f>
        <v>107</v>
      </c>
      <c r="J15" s="46">
        <f>'G-1'!J15+'G-2'!J15+'G-4'!J15</f>
        <v>401</v>
      </c>
      <c r="K15" s="46">
        <f>'G-1'!K15+'G-2'!K15+'G-4'!K15</f>
        <v>38</v>
      </c>
      <c r="L15" s="46">
        <f>'G-1'!L15+'G-2'!L15+'G-4'!L15</f>
        <v>8</v>
      </c>
      <c r="M15" s="6">
        <f t="shared" si="1"/>
        <v>550.5</v>
      </c>
      <c r="N15" s="2">
        <f t="shared" si="4"/>
        <v>2238</v>
      </c>
      <c r="O15" s="18" t="s">
        <v>30</v>
      </c>
      <c r="P15" s="46">
        <f>'G-1'!P15+'G-2'!P15+'G-4'!P15</f>
        <v>0</v>
      </c>
      <c r="Q15" s="46">
        <f>'G-1'!Q15+'G-2'!Q15+'G-4'!Q15</f>
        <v>0</v>
      </c>
      <c r="R15" s="46">
        <f>'G-1'!R15+'G-2'!R15+'G-4'!R15</f>
        <v>0</v>
      </c>
      <c r="S15" s="46">
        <f>'G-1'!S15+'G-2'!S15+'G-4'!S15</f>
        <v>0</v>
      </c>
      <c r="T15" s="6">
        <f t="shared" si="2"/>
        <v>0</v>
      </c>
      <c r="U15" s="2">
        <f t="shared" si="5"/>
        <v>1238.5</v>
      </c>
      <c r="W15" s="1" t="s">
        <v>87</v>
      </c>
      <c r="X15" s="51">
        <v>2047</v>
      </c>
      <c r="Y15" s="1" t="s">
        <v>64</v>
      </c>
      <c r="Z15" s="51">
        <v>1810.5</v>
      </c>
      <c r="AA15" s="1" t="s">
        <v>81</v>
      </c>
      <c r="AB15" s="51">
        <v>0</v>
      </c>
    </row>
    <row r="16" spans="1:28" ht="24" customHeight="1" x14ac:dyDescent="0.2">
      <c r="A16" s="18" t="s">
        <v>39</v>
      </c>
      <c r="B16" s="46">
        <f>'G-1'!B16+'G-2'!B16+'G-4'!B16</f>
        <v>130</v>
      </c>
      <c r="C16" s="46">
        <f>'G-1'!C16+'G-2'!C16+'G-4'!C16</f>
        <v>458</v>
      </c>
      <c r="D16" s="46">
        <f>'G-1'!D16+'G-2'!D16+'G-4'!D16</f>
        <v>49</v>
      </c>
      <c r="E16" s="46">
        <f>'G-1'!E16+'G-2'!E16+'G-4'!E16</f>
        <v>5</v>
      </c>
      <c r="F16" s="6">
        <f t="shared" si="0"/>
        <v>633.5</v>
      </c>
      <c r="G16" s="2">
        <f t="shared" si="3"/>
        <v>2637.5</v>
      </c>
      <c r="H16" s="19" t="s">
        <v>15</v>
      </c>
      <c r="I16" s="46">
        <f>'G-1'!I16+'G-2'!I16+'G-4'!I16</f>
        <v>107</v>
      </c>
      <c r="J16" s="46">
        <f>'G-1'!J16+'G-2'!J16+'G-4'!J16</f>
        <v>385</v>
      </c>
      <c r="K16" s="46">
        <f>'G-1'!K16+'G-2'!K16+'G-4'!K16</f>
        <v>30</v>
      </c>
      <c r="L16" s="46">
        <f>'G-1'!L16+'G-2'!L16+'G-4'!L16</f>
        <v>5</v>
      </c>
      <c r="M16" s="6">
        <f t="shared" si="1"/>
        <v>511</v>
      </c>
      <c r="N16" s="2">
        <f t="shared" si="4"/>
        <v>2149.5</v>
      </c>
      <c r="O16" s="19" t="s">
        <v>8</v>
      </c>
      <c r="P16" s="46">
        <f>'G-1'!P16+'G-2'!P16+'G-4'!P16</f>
        <v>0</v>
      </c>
      <c r="Q16" s="46">
        <f>'G-1'!Q16+'G-2'!Q16+'G-4'!Q16</f>
        <v>0</v>
      </c>
      <c r="R16" s="46">
        <f>'G-1'!R16+'G-2'!R16+'G-4'!R16</f>
        <v>0</v>
      </c>
      <c r="S16" s="46">
        <f>'G-1'!S16+'G-2'!S16+'G-4'!S16</f>
        <v>0</v>
      </c>
      <c r="T16" s="6">
        <f t="shared" si="2"/>
        <v>0</v>
      </c>
      <c r="U16" s="2">
        <f t="shared" si="5"/>
        <v>613</v>
      </c>
      <c r="W16" s="1" t="s">
        <v>82</v>
      </c>
      <c r="X16" s="51">
        <v>2067.5</v>
      </c>
      <c r="Y16" s="1" t="s">
        <v>76</v>
      </c>
      <c r="Z16" s="51">
        <v>1832</v>
      </c>
      <c r="AA16" s="1" t="s">
        <v>83</v>
      </c>
      <c r="AB16" s="51">
        <v>0</v>
      </c>
    </row>
    <row r="17" spans="1:28" ht="24" customHeight="1" x14ac:dyDescent="0.2">
      <c r="A17" s="18" t="s">
        <v>40</v>
      </c>
      <c r="B17" s="46">
        <f>'G-1'!B17+'G-2'!B17+'G-4'!B17</f>
        <v>120</v>
      </c>
      <c r="C17" s="46">
        <f>'G-1'!C17+'G-2'!C17+'G-4'!C17</f>
        <v>499</v>
      </c>
      <c r="D17" s="46">
        <f>'G-1'!D17+'G-2'!D17+'G-4'!D17</f>
        <v>40</v>
      </c>
      <c r="E17" s="46">
        <f>'G-1'!E17+'G-2'!E17+'G-4'!E17</f>
        <v>5</v>
      </c>
      <c r="F17" s="6">
        <f t="shared" si="0"/>
        <v>651.5</v>
      </c>
      <c r="G17" s="2">
        <f t="shared" si="3"/>
        <v>2554.5</v>
      </c>
      <c r="H17" s="19" t="s">
        <v>18</v>
      </c>
      <c r="I17" s="46">
        <f>'G-1'!I17+'G-2'!I17+'G-4'!I17</f>
        <v>114</v>
      </c>
      <c r="J17" s="46">
        <f>'G-1'!J17+'G-2'!J17+'G-4'!J17</f>
        <v>401</v>
      </c>
      <c r="K17" s="46">
        <f>'G-1'!K17+'G-2'!K17+'G-4'!K17</f>
        <v>38</v>
      </c>
      <c r="L17" s="46">
        <f>'G-1'!L17+'G-2'!L17+'G-4'!L17</f>
        <v>9</v>
      </c>
      <c r="M17" s="6">
        <f t="shared" si="1"/>
        <v>556.5</v>
      </c>
      <c r="N17" s="2">
        <f t="shared" si="4"/>
        <v>2166</v>
      </c>
      <c r="O17" s="19" t="s">
        <v>10</v>
      </c>
      <c r="P17" s="46">
        <f>'G-1'!P17+'G-2'!P17+'G-4'!P17</f>
        <v>0</v>
      </c>
      <c r="Q17" s="46">
        <f>'G-1'!Q17+'G-2'!Q17+'G-4'!Q17</f>
        <v>0</v>
      </c>
      <c r="R17" s="46">
        <f>'G-1'!R17+'G-2'!R17+'G-4'!R17</f>
        <v>0</v>
      </c>
      <c r="S17" s="46">
        <f>'G-1'!S17+'G-2'!S17+'G-4'!S17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51">
        <v>2079.5</v>
      </c>
      <c r="Y17" s="1" t="s">
        <v>74</v>
      </c>
      <c r="Z17" s="51">
        <v>1838.5</v>
      </c>
      <c r="AA17" s="1" t="s">
        <v>86</v>
      </c>
      <c r="AB17" s="51">
        <v>0</v>
      </c>
    </row>
    <row r="18" spans="1:28" ht="24" customHeight="1" x14ac:dyDescent="0.2">
      <c r="A18" s="18" t="s">
        <v>41</v>
      </c>
      <c r="B18" s="46">
        <f>'G-1'!B18+'G-2'!B18+'G-4'!B18</f>
        <v>142</v>
      </c>
      <c r="C18" s="46">
        <f>'G-1'!C18+'G-2'!C18+'G-4'!C18</f>
        <v>478</v>
      </c>
      <c r="D18" s="46">
        <f>'G-1'!D18+'G-2'!D18+'G-4'!D18</f>
        <v>44</v>
      </c>
      <c r="E18" s="46">
        <f>'G-1'!E18+'G-2'!E18+'G-4'!E18</f>
        <v>8</v>
      </c>
      <c r="F18" s="6">
        <f t="shared" si="0"/>
        <v>657</v>
      </c>
      <c r="G18" s="2">
        <f t="shared" si="3"/>
        <v>2563</v>
      </c>
      <c r="H18" s="19" t="s">
        <v>20</v>
      </c>
      <c r="I18" s="46">
        <f>'G-1'!I18+'G-2'!I18+'G-4'!I18</f>
        <v>119</v>
      </c>
      <c r="J18" s="46">
        <f>'G-1'!J18+'G-2'!J18+'G-4'!J18</f>
        <v>382</v>
      </c>
      <c r="K18" s="46">
        <f>'G-1'!K18+'G-2'!K18+'G-4'!K18</f>
        <v>30</v>
      </c>
      <c r="L18" s="46">
        <f>'G-1'!L18+'G-2'!L18+'G-4'!L18</f>
        <v>10</v>
      </c>
      <c r="M18" s="6">
        <f t="shared" si="1"/>
        <v>526.5</v>
      </c>
      <c r="N18" s="2">
        <f t="shared" si="4"/>
        <v>2144.5</v>
      </c>
      <c r="O18" s="19" t="s">
        <v>13</v>
      </c>
      <c r="P18" s="46">
        <f>'G-1'!P18+'G-2'!P18+'G-4'!P18</f>
        <v>0</v>
      </c>
      <c r="Q18" s="46">
        <f>'G-1'!Q18+'G-2'!Q18+'G-4'!Q18</f>
        <v>0</v>
      </c>
      <c r="R18" s="46">
        <f>'G-1'!R18+'G-2'!R18+'G-4'!R18</f>
        <v>0</v>
      </c>
      <c r="S18" s="46">
        <f>'G-1'!S18+'G-2'!S18+'G-4'!S18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51">
        <v>2112.5</v>
      </c>
      <c r="Y18" s="1" t="s">
        <v>90</v>
      </c>
      <c r="Z18" s="51">
        <v>1862.5</v>
      </c>
      <c r="AA18" s="1" t="s">
        <v>69</v>
      </c>
      <c r="AB18" s="51">
        <v>0</v>
      </c>
    </row>
    <row r="19" spans="1:28" ht="24" customHeight="1" thickBot="1" x14ac:dyDescent="0.25">
      <c r="A19" s="21" t="s">
        <v>42</v>
      </c>
      <c r="B19" s="47">
        <f>'G-1'!B19+'G-2'!B19+'G-4'!B19</f>
        <v>142</v>
      </c>
      <c r="C19" s="47">
        <f>'G-1'!C19+'G-2'!C19+'G-4'!C19</f>
        <v>425</v>
      </c>
      <c r="D19" s="47">
        <f>'G-1'!D19+'G-2'!D19+'G-4'!D19</f>
        <v>36</v>
      </c>
      <c r="E19" s="47">
        <f>'G-1'!E19+'G-2'!E19+'G-4'!E19</f>
        <v>15</v>
      </c>
      <c r="F19" s="7">
        <f t="shared" si="0"/>
        <v>605.5</v>
      </c>
      <c r="G19" s="3">
        <f t="shared" si="3"/>
        <v>2547.5</v>
      </c>
      <c r="H19" s="20" t="s">
        <v>22</v>
      </c>
      <c r="I19" s="46">
        <f>'G-1'!I19+'G-2'!I19+'G-4'!I19</f>
        <v>99</v>
      </c>
      <c r="J19" s="46">
        <f>'G-1'!J19+'G-2'!J19+'G-4'!J19</f>
        <v>461</v>
      </c>
      <c r="K19" s="46">
        <f>'G-1'!K19+'G-2'!K19+'G-4'!K19</f>
        <v>34</v>
      </c>
      <c r="L19" s="46">
        <f>'G-1'!L19+'G-2'!L19+'G-4'!L19</f>
        <v>8</v>
      </c>
      <c r="M19" s="6">
        <f t="shared" si="1"/>
        <v>598.5</v>
      </c>
      <c r="N19" s="2">
        <f>M16+M17+M18+M19</f>
        <v>2192.5</v>
      </c>
      <c r="O19" s="19" t="s">
        <v>16</v>
      </c>
      <c r="P19" s="46">
        <f>'G-1'!P19+'G-2'!P19+'G-4'!P19</f>
        <v>0</v>
      </c>
      <c r="Q19" s="46">
        <f>'G-1'!Q19+'G-2'!Q19+'G-4'!Q19</f>
        <v>0</v>
      </c>
      <c r="R19" s="46">
        <f>'G-1'!R19+'G-2'!R19+'G-4'!R19</f>
        <v>0</v>
      </c>
      <c r="S19" s="46">
        <f>'G-1'!S19+'G-2'!S19+'G-4'!S19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51">
        <v>2147.5</v>
      </c>
      <c r="Y19" s="1" t="s">
        <v>88</v>
      </c>
      <c r="Z19" s="51">
        <v>1876.5</v>
      </c>
      <c r="AA19" s="1" t="s">
        <v>91</v>
      </c>
      <c r="AB19" s="51">
        <v>0</v>
      </c>
    </row>
    <row r="20" spans="1:28" ht="24" customHeight="1" x14ac:dyDescent="0.2">
      <c r="A20" s="19" t="s">
        <v>27</v>
      </c>
      <c r="B20" s="45">
        <f>'G-1'!B20+'G-2'!B20+'G-4'!B20</f>
        <v>140</v>
      </c>
      <c r="C20" s="45">
        <f>'G-1'!C20+'G-2'!C20+'G-4'!C20</f>
        <v>516</v>
      </c>
      <c r="D20" s="45">
        <f>'G-1'!D20+'G-2'!D20+'G-4'!D20</f>
        <v>41</v>
      </c>
      <c r="E20" s="45">
        <f>'G-1'!E20+'G-2'!E20+'G-4'!E20</f>
        <v>10</v>
      </c>
      <c r="F20" s="8">
        <f t="shared" si="0"/>
        <v>693</v>
      </c>
      <c r="G20" s="35"/>
      <c r="H20" s="19" t="s">
        <v>24</v>
      </c>
      <c r="I20" s="46">
        <f>'G-1'!I20+'G-2'!I20+'G-4'!I20</f>
        <v>117</v>
      </c>
      <c r="J20" s="46">
        <f>'G-1'!J20+'G-2'!J20+'G-4'!J20</f>
        <v>505</v>
      </c>
      <c r="K20" s="46">
        <f>'G-1'!K20+'G-2'!K20+'G-4'!K20</f>
        <v>54</v>
      </c>
      <c r="L20" s="46">
        <f>'G-1'!L20+'G-2'!L20+'G-4'!L20</f>
        <v>8</v>
      </c>
      <c r="M20" s="8">
        <f t="shared" si="1"/>
        <v>691.5</v>
      </c>
      <c r="N20" s="2">
        <f>M17+M18+M19+M20</f>
        <v>2373</v>
      </c>
      <c r="O20" s="19" t="s">
        <v>45</v>
      </c>
      <c r="P20" s="46">
        <f>'G-1'!P20+'G-2'!P20+'G-4'!P20</f>
        <v>0</v>
      </c>
      <c r="Q20" s="46">
        <f>'G-1'!Q20+'G-2'!Q20+'G-4'!Q20</f>
        <v>0</v>
      </c>
      <c r="R20" s="46">
        <f>'G-1'!R20+'G-2'!R20+'G-4'!R20</f>
        <v>0</v>
      </c>
      <c r="S20" s="46">
        <f>'G-1'!S20+'G-2'!S20+'G-4'!S20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51">
        <v>1888.5</v>
      </c>
      <c r="AA20" s="1" t="s">
        <v>70</v>
      </c>
      <c r="AB20" s="51">
        <v>0</v>
      </c>
    </row>
    <row r="21" spans="1:28" ht="24" customHeight="1" thickBot="1" x14ac:dyDescent="0.25">
      <c r="A21" s="19" t="s">
        <v>28</v>
      </c>
      <c r="B21" s="45">
        <f>'G-1'!B21+'G-2'!B21+'G-4'!B21</f>
        <v>130</v>
      </c>
      <c r="C21" s="45">
        <f>'G-1'!C21+'G-2'!C21+'G-4'!C21</f>
        <v>504</v>
      </c>
      <c r="D21" s="45">
        <f>'G-1'!D21+'G-2'!D21+'G-4'!D21</f>
        <v>39</v>
      </c>
      <c r="E21" s="45">
        <f>'G-1'!E21+'G-2'!E21+'G-4'!E21</f>
        <v>16</v>
      </c>
      <c r="F21" s="6">
        <f t="shared" si="0"/>
        <v>687</v>
      </c>
      <c r="G21" s="36"/>
      <c r="H21" s="20" t="s">
        <v>25</v>
      </c>
      <c r="I21" s="46">
        <f>'G-1'!I21+'G-2'!I21+'G-4'!I21</f>
        <v>145</v>
      </c>
      <c r="J21" s="46">
        <f>'G-1'!J21+'G-2'!J21+'G-4'!J21</f>
        <v>490</v>
      </c>
      <c r="K21" s="46">
        <f>'G-1'!K21+'G-2'!K21+'G-4'!K21</f>
        <v>34</v>
      </c>
      <c r="L21" s="46">
        <f>'G-1'!L21+'G-2'!L21+'G-4'!L21</f>
        <v>11</v>
      </c>
      <c r="M21" s="6">
        <f t="shared" si="1"/>
        <v>658</v>
      </c>
      <c r="N21" s="2">
        <f>M18+M19+M20+M21</f>
        <v>2474.5</v>
      </c>
      <c r="O21" s="21" t="s">
        <v>46</v>
      </c>
      <c r="P21" s="47">
        <f>'G-1'!P21+'G-2'!P21+'G-4'!P21</f>
        <v>0</v>
      </c>
      <c r="Q21" s="47">
        <f>'G-1'!Q21+'G-2'!Q21+'G-4'!Q21</f>
        <v>0</v>
      </c>
      <c r="R21" s="47">
        <f>'G-1'!R21+'G-2'!R21+'G-4'!R21</f>
        <v>0</v>
      </c>
      <c r="S21" s="47">
        <f>'G-1'!S21+'G-2'!S21+'G-4'!S21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51">
        <v>1896</v>
      </c>
      <c r="AA21" s="1" t="s">
        <v>72</v>
      </c>
      <c r="AB21" s="51">
        <v>0</v>
      </c>
    </row>
    <row r="22" spans="1:28" ht="24" customHeight="1" thickBot="1" x14ac:dyDescent="0.25">
      <c r="A22" s="19" t="s">
        <v>1</v>
      </c>
      <c r="B22" s="45">
        <f>'G-1'!B22+'G-2'!B22+'G-4'!B22</f>
        <v>138</v>
      </c>
      <c r="C22" s="45">
        <f>'G-1'!C22+'G-2'!C22+'G-4'!C22</f>
        <v>503</v>
      </c>
      <c r="D22" s="45">
        <f>'G-1'!D22+'G-2'!D22+'G-4'!D22</f>
        <v>40</v>
      </c>
      <c r="E22" s="45">
        <f>'G-1'!E22+'G-2'!E22+'G-4'!E22</f>
        <v>11</v>
      </c>
      <c r="F22" s="6">
        <f t="shared" si="0"/>
        <v>679.5</v>
      </c>
      <c r="G22" s="2"/>
      <c r="H22" s="21" t="s">
        <v>26</v>
      </c>
      <c r="I22" s="46">
        <f>'G-1'!I22+'G-2'!I22+'G-4'!I22</f>
        <v>142</v>
      </c>
      <c r="J22" s="46">
        <f>'G-1'!J22+'G-2'!J22+'G-4'!J22</f>
        <v>488</v>
      </c>
      <c r="K22" s="46">
        <f>'G-1'!K22+'G-2'!K22+'G-4'!K22</f>
        <v>45</v>
      </c>
      <c r="L22" s="46">
        <f>'G-1'!L22+'G-2'!L22+'G-4'!L22</f>
        <v>15</v>
      </c>
      <c r="M22" s="6">
        <f t="shared" si="1"/>
        <v>686.5</v>
      </c>
      <c r="N22" s="3">
        <f>M19+M20+M21+M22</f>
        <v>2634.5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51">
        <v>1946</v>
      </c>
      <c r="AA22" s="1"/>
      <c r="AB22" s="51"/>
    </row>
    <row r="23" spans="1:28" ht="13.5" customHeight="1" x14ac:dyDescent="0.2">
      <c r="A23" s="135" t="s">
        <v>47</v>
      </c>
      <c r="B23" s="136"/>
      <c r="C23" s="141" t="s">
        <v>50</v>
      </c>
      <c r="D23" s="142"/>
      <c r="E23" s="142"/>
      <c r="F23" s="143"/>
      <c r="G23" s="53">
        <f>MAX(G13:G19)</f>
        <v>3049.5</v>
      </c>
      <c r="H23" s="139" t="s">
        <v>48</v>
      </c>
      <c r="I23" s="140"/>
      <c r="J23" s="132" t="s">
        <v>50</v>
      </c>
      <c r="K23" s="133"/>
      <c r="L23" s="133"/>
      <c r="M23" s="134"/>
      <c r="N23" s="54">
        <f>MAX(N10:N22)</f>
        <v>2665</v>
      </c>
      <c r="O23" s="135" t="s">
        <v>49</v>
      </c>
      <c r="P23" s="136"/>
      <c r="Q23" s="141" t="s">
        <v>50</v>
      </c>
      <c r="R23" s="142"/>
      <c r="S23" s="142"/>
      <c r="T23" s="143"/>
      <c r="U23" s="53">
        <f>MAX(U13:U21)</f>
        <v>2522</v>
      </c>
      <c r="W23" s="1"/>
      <c r="X23" s="1"/>
      <c r="Y23" s="1"/>
      <c r="Z23" s="1"/>
      <c r="AA23" s="1"/>
      <c r="AB23" s="1"/>
    </row>
    <row r="24" spans="1:28" ht="13.5" customHeight="1" x14ac:dyDescent="0.2">
      <c r="A24" s="137"/>
      <c r="B24" s="138"/>
      <c r="C24" s="52" t="s">
        <v>73</v>
      </c>
      <c r="D24" s="55"/>
      <c r="E24" s="55"/>
      <c r="F24" s="56" t="s">
        <v>65</v>
      </c>
      <c r="G24" s="57"/>
      <c r="H24" s="137"/>
      <c r="I24" s="138"/>
      <c r="J24" s="52" t="s">
        <v>73</v>
      </c>
      <c r="K24" s="55"/>
      <c r="L24" s="55"/>
      <c r="M24" s="56" t="s">
        <v>74</v>
      </c>
      <c r="N24" s="57"/>
      <c r="O24" s="137"/>
      <c r="P24" s="138"/>
      <c r="Q24" s="52" t="s">
        <v>73</v>
      </c>
      <c r="R24" s="55"/>
      <c r="S24" s="55"/>
      <c r="T24" s="56" t="s">
        <v>77</v>
      </c>
      <c r="U24" s="57"/>
      <c r="W24" s="1"/>
      <c r="X24" s="1"/>
      <c r="Y24" s="58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44" t="s">
        <v>51</v>
      </c>
      <c r="B26" s="144"/>
      <c r="C26" s="144"/>
      <c r="D26" s="144"/>
      <c r="E26" s="14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H46" sqref="H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72" t="s">
        <v>31</v>
      </c>
      <c r="B1" s="72"/>
      <c r="C1" s="72"/>
      <c r="D1" s="72"/>
      <c r="E1" s="72"/>
      <c r="F1" s="73"/>
      <c r="G1" s="73"/>
      <c r="H1" s="73"/>
      <c r="I1" s="73"/>
      <c r="J1" s="73"/>
    </row>
    <row r="2" spans="1:10" ht="18.75" x14ac:dyDescent="0.2">
      <c r="A2" s="162" t="s">
        <v>112</v>
      </c>
      <c r="B2" s="162"/>
      <c r="C2" s="162"/>
      <c r="D2" s="162"/>
      <c r="E2" s="162"/>
      <c r="F2" s="162"/>
      <c r="G2" s="162"/>
      <c r="H2" s="162"/>
      <c r="I2" s="162"/>
      <c r="J2" s="162"/>
    </row>
    <row r="3" spans="1:10" ht="15" x14ac:dyDescent="0.2">
      <c r="A3" s="74"/>
      <c r="B3" s="74"/>
      <c r="C3" s="73"/>
      <c r="D3" s="73"/>
      <c r="E3" s="73"/>
      <c r="F3" s="73"/>
      <c r="G3" s="73"/>
      <c r="H3" s="73"/>
      <c r="I3" s="75"/>
      <c r="J3" s="76"/>
    </row>
    <row r="4" spans="1:10" x14ac:dyDescent="0.2">
      <c r="A4" s="163" t="s">
        <v>113</v>
      </c>
      <c r="B4" s="163"/>
      <c r="C4" s="164" t="s">
        <v>60</v>
      </c>
      <c r="D4" s="164"/>
      <c r="E4" s="164"/>
      <c r="F4" s="77"/>
      <c r="G4" s="73"/>
      <c r="H4" s="73"/>
      <c r="I4" s="73"/>
      <c r="J4" s="73"/>
    </row>
    <row r="5" spans="1:10" x14ac:dyDescent="0.2">
      <c r="A5" s="146" t="s">
        <v>56</v>
      </c>
      <c r="B5" s="146"/>
      <c r="C5" s="165" t="str">
        <f>'G-1'!D5</f>
        <v>CALLE 72 X CARRERA 53</v>
      </c>
      <c r="D5" s="165"/>
      <c r="E5" s="165"/>
      <c r="F5" s="78"/>
      <c r="G5" s="79"/>
      <c r="H5" s="70" t="s">
        <v>53</v>
      </c>
      <c r="I5" s="166">
        <f>'G-1'!L5</f>
        <v>7254</v>
      </c>
      <c r="J5" s="166"/>
    </row>
    <row r="6" spans="1:10" x14ac:dyDescent="0.2">
      <c r="A6" s="146" t="s">
        <v>114</v>
      </c>
      <c r="B6" s="146"/>
      <c r="C6" s="167" t="s">
        <v>151</v>
      </c>
      <c r="D6" s="167"/>
      <c r="E6" s="167"/>
      <c r="F6" s="78"/>
      <c r="G6" s="79"/>
      <c r="H6" s="70" t="s">
        <v>58</v>
      </c>
      <c r="I6" s="168">
        <f>'G-1'!S6</f>
        <v>44420</v>
      </c>
      <c r="J6" s="168"/>
    </row>
    <row r="7" spans="1:10" x14ac:dyDescent="0.2">
      <c r="A7" s="80"/>
      <c r="B7" s="80"/>
      <c r="C7" s="169"/>
      <c r="D7" s="169"/>
      <c r="E7" s="169"/>
      <c r="F7" s="169"/>
      <c r="G7" s="77"/>
      <c r="H7" s="81"/>
      <c r="I7" s="82"/>
      <c r="J7" s="73"/>
    </row>
    <row r="8" spans="1:10" x14ac:dyDescent="0.2">
      <c r="A8" s="170" t="s">
        <v>115</v>
      </c>
      <c r="B8" s="172" t="s">
        <v>116</v>
      </c>
      <c r="C8" s="170" t="s">
        <v>117</v>
      </c>
      <c r="D8" s="172" t="s">
        <v>118</v>
      </c>
      <c r="E8" s="83" t="s">
        <v>119</v>
      </c>
      <c r="F8" s="84" t="s">
        <v>120</v>
      </c>
      <c r="G8" s="85" t="s">
        <v>121</v>
      </c>
      <c r="H8" s="84" t="s">
        <v>122</v>
      </c>
      <c r="I8" s="174" t="s">
        <v>123</v>
      </c>
      <c r="J8" s="176" t="s">
        <v>124</v>
      </c>
    </row>
    <row r="9" spans="1:10" x14ac:dyDescent="0.2">
      <c r="A9" s="171"/>
      <c r="B9" s="173"/>
      <c r="C9" s="171"/>
      <c r="D9" s="173"/>
      <c r="E9" s="86" t="s">
        <v>52</v>
      </c>
      <c r="F9" s="87" t="s">
        <v>0</v>
      </c>
      <c r="G9" s="88" t="s">
        <v>2</v>
      </c>
      <c r="H9" s="87" t="s">
        <v>3</v>
      </c>
      <c r="I9" s="175"/>
      <c r="J9" s="177"/>
    </row>
    <row r="10" spans="1:10" x14ac:dyDescent="0.2">
      <c r="A10" s="178" t="s">
        <v>125</v>
      </c>
      <c r="B10" s="181">
        <v>2</v>
      </c>
      <c r="C10" s="89"/>
      <c r="D10" s="90" t="s">
        <v>126</v>
      </c>
      <c r="E10" s="50">
        <v>0</v>
      </c>
      <c r="F10" s="50">
        <v>0</v>
      </c>
      <c r="G10" s="50">
        <v>0</v>
      </c>
      <c r="H10" s="50">
        <v>0</v>
      </c>
      <c r="I10" s="50">
        <f>E10*0.5+F10+G10*2+H10*2.5</f>
        <v>0</v>
      </c>
      <c r="J10" s="91" t="str">
        <f>IF(I10=0,"0,00",I10/SUM(I10:I12)*100)</f>
        <v>0,00</v>
      </c>
    </row>
    <row r="11" spans="1:10" x14ac:dyDescent="0.2">
      <c r="A11" s="179"/>
      <c r="B11" s="182"/>
      <c r="C11" s="89" t="s">
        <v>127</v>
      </c>
      <c r="D11" s="92" t="s">
        <v>128</v>
      </c>
      <c r="E11" s="93">
        <v>54</v>
      </c>
      <c r="F11" s="93">
        <v>179</v>
      </c>
      <c r="G11" s="93">
        <v>38</v>
      </c>
      <c r="H11" s="93">
        <v>4</v>
      </c>
      <c r="I11" s="93">
        <f t="shared" ref="I11:I45" si="0">E11*0.5+F11+G11*2+H11*2.5</f>
        <v>292</v>
      </c>
      <c r="J11" s="94">
        <f>IF(I11=0,"0,00",I11/SUM(I10:I12)*100)</f>
        <v>81.223922114047284</v>
      </c>
    </row>
    <row r="12" spans="1:10" x14ac:dyDescent="0.2">
      <c r="A12" s="179"/>
      <c r="B12" s="182"/>
      <c r="C12" s="95" t="s">
        <v>137</v>
      </c>
      <c r="D12" s="96" t="s">
        <v>129</v>
      </c>
      <c r="E12" s="49">
        <v>14</v>
      </c>
      <c r="F12" s="49">
        <v>53</v>
      </c>
      <c r="G12" s="49">
        <v>0</v>
      </c>
      <c r="H12" s="49">
        <v>3</v>
      </c>
      <c r="I12" s="97">
        <f t="shared" si="0"/>
        <v>67.5</v>
      </c>
      <c r="J12" s="98">
        <f>IF(I12=0,"0,00",I12/SUM(I10:I12)*100)</f>
        <v>18.776077885952713</v>
      </c>
    </row>
    <row r="13" spans="1:10" x14ac:dyDescent="0.2">
      <c r="A13" s="179"/>
      <c r="B13" s="182"/>
      <c r="C13" s="99"/>
      <c r="D13" s="90" t="s">
        <v>126</v>
      </c>
      <c r="E13" s="50">
        <v>0</v>
      </c>
      <c r="F13" s="50">
        <v>0</v>
      </c>
      <c r="G13" s="50">
        <v>0</v>
      </c>
      <c r="H13" s="50">
        <v>0</v>
      </c>
      <c r="I13" s="50">
        <f t="shared" si="0"/>
        <v>0</v>
      </c>
      <c r="J13" s="91" t="str">
        <f>IF(I13=0,"0,00",I13/SUM(I13:I15)*100)</f>
        <v>0,00</v>
      </c>
    </row>
    <row r="14" spans="1:10" x14ac:dyDescent="0.2">
      <c r="A14" s="179"/>
      <c r="B14" s="182"/>
      <c r="C14" s="89" t="s">
        <v>130</v>
      </c>
      <c r="D14" s="92" t="s">
        <v>128</v>
      </c>
      <c r="E14" s="93">
        <v>63</v>
      </c>
      <c r="F14" s="93">
        <v>174</v>
      </c>
      <c r="G14" s="93">
        <v>35</v>
      </c>
      <c r="H14" s="93">
        <v>5</v>
      </c>
      <c r="I14" s="93">
        <f t="shared" si="0"/>
        <v>288</v>
      </c>
      <c r="J14" s="94">
        <f>IF(I14=0,"0,00",I14/SUM(I13:I15)*100)</f>
        <v>74.418604651162795</v>
      </c>
    </row>
    <row r="15" spans="1:10" x14ac:dyDescent="0.2">
      <c r="A15" s="179"/>
      <c r="B15" s="182"/>
      <c r="C15" s="95" t="s">
        <v>138</v>
      </c>
      <c r="D15" s="96" t="s">
        <v>129</v>
      </c>
      <c r="E15" s="49">
        <v>20</v>
      </c>
      <c r="F15" s="49">
        <v>84</v>
      </c>
      <c r="G15" s="49">
        <v>0</v>
      </c>
      <c r="H15" s="49">
        <v>2</v>
      </c>
      <c r="I15" s="97">
        <f t="shared" si="0"/>
        <v>99</v>
      </c>
      <c r="J15" s="98">
        <f>IF(I15=0,"0,00",I15/SUM(I13:I15)*100)</f>
        <v>25.581395348837212</v>
      </c>
    </row>
    <row r="16" spans="1:10" x14ac:dyDescent="0.2">
      <c r="A16" s="179"/>
      <c r="B16" s="182"/>
      <c r="C16" s="99"/>
      <c r="D16" s="90" t="s">
        <v>126</v>
      </c>
      <c r="E16" s="50">
        <v>0</v>
      </c>
      <c r="F16" s="50">
        <v>0</v>
      </c>
      <c r="G16" s="50">
        <v>0</v>
      </c>
      <c r="H16" s="50">
        <v>0</v>
      </c>
      <c r="I16" s="50">
        <f t="shared" si="0"/>
        <v>0</v>
      </c>
      <c r="J16" s="91" t="str">
        <f>IF(I16=0,"0,00",I16/SUM(I16:I18)*100)</f>
        <v>0,00</v>
      </c>
    </row>
    <row r="17" spans="1:10" x14ac:dyDescent="0.2">
      <c r="A17" s="179"/>
      <c r="B17" s="182"/>
      <c r="C17" s="89" t="s">
        <v>131</v>
      </c>
      <c r="D17" s="92" t="s">
        <v>128</v>
      </c>
      <c r="E17" s="93">
        <v>56</v>
      </c>
      <c r="F17" s="93">
        <v>180</v>
      </c>
      <c r="G17" s="93">
        <v>34</v>
      </c>
      <c r="H17" s="93">
        <v>3</v>
      </c>
      <c r="I17" s="93">
        <f t="shared" si="0"/>
        <v>283.5</v>
      </c>
      <c r="J17" s="94">
        <f>IF(I17=0,"0,00",I17/SUM(I16:I18)*100)</f>
        <v>80.769230769230774</v>
      </c>
    </row>
    <row r="18" spans="1:10" x14ac:dyDescent="0.2">
      <c r="A18" s="180"/>
      <c r="B18" s="183"/>
      <c r="C18" s="100" t="s">
        <v>139</v>
      </c>
      <c r="D18" s="96" t="s">
        <v>129</v>
      </c>
      <c r="E18" s="49">
        <v>16</v>
      </c>
      <c r="F18" s="49">
        <v>57</v>
      </c>
      <c r="G18" s="49">
        <v>0</v>
      </c>
      <c r="H18" s="49">
        <v>1</v>
      </c>
      <c r="I18" s="97">
        <f t="shared" si="0"/>
        <v>67.5</v>
      </c>
      <c r="J18" s="98">
        <f>IF(I18=0,"0,00",I18/SUM(I16:I18)*100)</f>
        <v>19.230769230769234</v>
      </c>
    </row>
    <row r="19" spans="1:10" x14ac:dyDescent="0.2">
      <c r="A19" s="178" t="s">
        <v>132</v>
      </c>
      <c r="B19" s="181">
        <v>2</v>
      </c>
      <c r="C19" s="101"/>
      <c r="D19" s="90" t="s">
        <v>126</v>
      </c>
      <c r="E19" s="50">
        <v>0</v>
      </c>
      <c r="F19" s="50">
        <v>0</v>
      </c>
      <c r="G19" s="50">
        <v>0</v>
      </c>
      <c r="H19" s="50">
        <v>0</v>
      </c>
      <c r="I19" s="50">
        <f t="shared" si="0"/>
        <v>0</v>
      </c>
      <c r="J19" s="91" t="str">
        <f>IF(I19=0,"0,00",I19/SUM(I19:I21)*100)</f>
        <v>0,00</v>
      </c>
    </row>
    <row r="20" spans="1:10" x14ac:dyDescent="0.2">
      <c r="A20" s="179"/>
      <c r="B20" s="182"/>
      <c r="C20" s="89" t="s">
        <v>127</v>
      </c>
      <c r="D20" s="92" t="s">
        <v>128</v>
      </c>
      <c r="E20" s="93">
        <f>'G-2'!B12+'G-2'!B13</f>
        <v>132</v>
      </c>
      <c r="F20" s="93">
        <f>'G-2'!C12+'G-2'!C13</f>
        <v>346</v>
      </c>
      <c r="G20" s="93">
        <f>'G-2'!D12+'G-2'!D13</f>
        <v>60</v>
      </c>
      <c r="H20" s="93">
        <f>'G-2'!E12+'G-2'!E13</f>
        <v>2</v>
      </c>
      <c r="I20" s="93">
        <f t="shared" si="0"/>
        <v>537</v>
      </c>
      <c r="J20" s="94">
        <f>IF(I20=0,"0,00",I20/SUM(I19:I21)*100)</f>
        <v>100</v>
      </c>
    </row>
    <row r="21" spans="1:10" x14ac:dyDescent="0.2">
      <c r="A21" s="179"/>
      <c r="B21" s="182"/>
      <c r="C21" s="95" t="s">
        <v>140</v>
      </c>
      <c r="D21" s="96" t="s">
        <v>129</v>
      </c>
      <c r="E21" s="49">
        <v>0</v>
      </c>
      <c r="F21" s="49">
        <v>0</v>
      </c>
      <c r="G21" s="49">
        <v>0</v>
      </c>
      <c r="H21" s="49">
        <v>0</v>
      </c>
      <c r="I21" s="97">
        <f t="shared" si="0"/>
        <v>0</v>
      </c>
      <c r="J21" s="98" t="str">
        <f>IF(I21=0,"0,00",I21/SUM(I19:I21)*100)</f>
        <v>0,00</v>
      </c>
    </row>
    <row r="22" spans="1:10" x14ac:dyDescent="0.2">
      <c r="A22" s="179"/>
      <c r="B22" s="182"/>
      <c r="C22" s="99"/>
      <c r="D22" s="90" t="s">
        <v>126</v>
      </c>
      <c r="E22" s="50">
        <v>0</v>
      </c>
      <c r="F22" s="50">
        <v>0</v>
      </c>
      <c r="G22" s="50">
        <v>0</v>
      </c>
      <c r="H22" s="50">
        <v>0</v>
      </c>
      <c r="I22" s="50">
        <f t="shared" si="0"/>
        <v>0</v>
      </c>
      <c r="J22" s="91" t="str">
        <f>IF(I22=0,"0,00",I22/SUM(I22:I24)*100)</f>
        <v>0,00</v>
      </c>
    </row>
    <row r="23" spans="1:10" x14ac:dyDescent="0.2">
      <c r="A23" s="179"/>
      <c r="B23" s="182"/>
      <c r="C23" s="89" t="s">
        <v>130</v>
      </c>
      <c r="D23" s="92" t="s">
        <v>128</v>
      </c>
      <c r="E23" s="93">
        <f>'G-2'!I21+'G-2'!I22</f>
        <v>86</v>
      </c>
      <c r="F23" s="93">
        <f>'G-2'!J21+'G-2'!J22</f>
        <v>320</v>
      </c>
      <c r="G23" s="93">
        <f>'G-2'!K21+'G-2'!K22</f>
        <v>38</v>
      </c>
      <c r="H23" s="93">
        <f>'G-2'!L21+'G-2'!L22</f>
        <v>9</v>
      </c>
      <c r="I23" s="93">
        <f t="shared" si="0"/>
        <v>461.5</v>
      </c>
      <c r="J23" s="94">
        <f>IF(I23=0,"0,00",I23/SUM(I22:I24)*100)</f>
        <v>100</v>
      </c>
    </row>
    <row r="24" spans="1:10" x14ac:dyDescent="0.2">
      <c r="A24" s="179"/>
      <c r="B24" s="182"/>
      <c r="C24" s="95" t="s">
        <v>141</v>
      </c>
      <c r="D24" s="96" t="s">
        <v>129</v>
      </c>
      <c r="E24" s="49">
        <v>0</v>
      </c>
      <c r="F24" s="49">
        <v>0</v>
      </c>
      <c r="G24" s="49">
        <v>0</v>
      </c>
      <c r="H24" s="49">
        <v>0</v>
      </c>
      <c r="I24" s="97">
        <f t="shared" si="0"/>
        <v>0</v>
      </c>
      <c r="J24" s="98" t="str">
        <f>IF(I24=0,"0,00",I24/SUM(I22:I24)*100)</f>
        <v>0,00</v>
      </c>
    </row>
    <row r="25" spans="1:10" x14ac:dyDescent="0.2">
      <c r="A25" s="179"/>
      <c r="B25" s="182"/>
      <c r="C25" s="99"/>
      <c r="D25" s="90" t="s">
        <v>126</v>
      </c>
      <c r="E25" s="50">
        <v>0</v>
      </c>
      <c r="F25" s="50">
        <v>0</v>
      </c>
      <c r="G25" s="50">
        <v>0</v>
      </c>
      <c r="H25" s="50">
        <v>0</v>
      </c>
      <c r="I25" s="50">
        <f t="shared" si="0"/>
        <v>0</v>
      </c>
      <c r="J25" s="91" t="str">
        <f>IF(I25=0,"0,00",I25/SUM(I25:I27)*100)</f>
        <v>0,00</v>
      </c>
    </row>
    <row r="26" spans="1:10" x14ac:dyDescent="0.2">
      <c r="A26" s="179"/>
      <c r="B26" s="182"/>
      <c r="C26" s="89" t="s">
        <v>131</v>
      </c>
      <c r="D26" s="92" t="s">
        <v>128</v>
      </c>
      <c r="E26" s="93">
        <f>'G-2'!P12+'G-2'!P13</f>
        <v>73</v>
      </c>
      <c r="F26" s="93">
        <f>'G-2'!Q12+'G-2'!Q13</f>
        <v>299</v>
      </c>
      <c r="G26" s="93">
        <f>'G-2'!R12+'G-2'!R13</f>
        <v>44</v>
      </c>
      <c r="H26" s="93">
        <f>'G-2'!S12+'G-2'!S13</f>
        <v>1</v>
      </c>
      <c r="I26" s="93">
        <f t="shared" si="0"/>
        <v>426</v>
      </c>
      <c r="J26" s="94">
        <f>IF(I26=0,"0,00",I26/SUM(I25:I27)*100)</f>
        <v>100</v>
      </c>
    </row>
    <row r="27" spans="1:10" x14ac:dyDescent="0.2">
      <c r="A27" s="180"/>
      <c r="B27" s="183"/>
      <c r="C27" s="100" t="s">
        <v>142</v>
      </c>
      <c r="D27" s="96" t="s">
        <v>129</v>
      </c>
      <c r="E27" s="49">
        <v>0</v>
      </c>
      <c r="F27" s="49">
        <v>0</v>
      </c>
      <c r="G27" s="49">
        <v>0</v>
      </c>
      <c r="H27" s="49">
        <v>0</v>
      </c>
      <c r="I27" s="97">
        <f t="shared" si="0"/>
        <v>0</v>
      </c>
      <c r="J27" s="98" t="str">
        <f>IF(I27=0,"0,00",I27/SUM(I25:I27)*100)</f>
        <v>0,00</v>
      </c>
    </row>
    <row r="28" spans="1:10" x14ac:dyDescent="0.2">
      <c r="A28" s="178" t="s">
        <v>133</v>
      </c>
      <c r="B28" s="181"/>
      <c r="C28" s="101"/>
      <c r="D28" s="90" t="s">
        <v>126</v>
      </c>
      <c r="E28" s="124">
        <v>0</v>
      </c>
      <c r="F28" s="124">
        <v>0</v>
      </c>
      <c r="G28" s="124">
        <v>0</v>
      </c>
      <c r="H28" s="124">
        <v>0</v>
      </c>
      <c r="I28" s="50">
        <f t="shared" si="0"/>
        <v>0</v>
      </c>
      <c r="J28" s="91" t="str">
        <f>IF(I28=0,"0,00",I28/SUM(I28:I30)*100)</f>
        <v>0,00</v>
      </c>
    </row>
    <row r="29" spans="1:10" x14ac:dyDescent="0.2">
      <c r="A29" s="179"/>
      <c r="B29" s="182"/>
      <c r="C29" s="89" t="s">
        <v>127</v>
      </c>
      <c r="D29" s="92" t="s">
        <v>128</v>
      </c>
      <c r="E29" s="126">
        <v>0</v>
      </c>
      <c r="F29" s="126">
        <v>0</v>
      </c>
      <c r="G29" s="126">
        <v>0</v>
      </c>
      <c r="H29" s="126">
        <v>0</v>
      </c>
      <c r="I29" s="93">
        <f t="shared" si="0"/>
        <v>0</v>
      </c>
      <c r="J29" s="94" t="str">
        <f>IF(I29=0,"0,00",I29/SUM(I28:I30)*100)</f>
        <v>0,00</v>
      </c>
    </row>
    <row r="30" spans="1:10" x14ac:dyDescent="0.2">
      <c r="A30" s="179"/>
      <c r="B30" s="182"/>
      <c r="C30" s="95" t="s">
        <v>143</v>
      </c>
      <c r="D30" s="96" t="s">
        <v>129</v>
      </c>
      <c r="E30" s="125">
        <v>0</v>
      </c>
      <c r="F30" s="125">
        <v>0</v>
      </c>
      <c r="G30" s="125">
        <v>0</v>
      </c>
      <c r="H30" s="125">
        <v>0</v>
      </c>
      <c r="I30" s="97">
        <f t="shared" si="0"/>
        <v>0</v>
      </c>
      <c r="J30" s="98" t="str">
        <f>IF(I30=0,"0,00",I30/SUM(I28:I30)*100)</f>
        <v>0,00</v>
      </c>
    </row>
    <row r="31" spans="1:10" x14ac:dyDescent="0.2">
      <c r="A31" s="179"/>
      <c r="B31" s="182"/>
      <c r="C31" s="99"/>
      <c r="D31" s="90" t="s">
        <v>126</v>
      </c>
      <c r="E31" s="124">
        <v>0</v>
      </c>
      <c r="F31" s="124">
        <v>0</v>
      </c>
      <c r="G31" s="124">
        <v>0</v>
      </c>
      <c r="H31" s="124">
        <v>0</v>
      </c>
      <c r="I31" s="50">
        <f t="shared" si="0"/>
        <v>0</v>
      </c>
      <c r="J31" s="91" t="str">
        <f>IF(I31=0,"0,00",I31/SUM(I31:I33)*100)</f>
        <v>0,00</v>
      </c>
    </row>
    <row r="32" spans="1:10" x14ac:dyDescent="0.2">
      <c r="A32" s="179"/>
      <c r="B32" s="182"/>
      <c r="C32" s="89" t="s">
        <v>130</v>
      </c>
      <c r="D32" s="92" t="s">
        <v>128</v>
      </c>
      <c r="E32" s="126">
        <v>0</v>
      </c>
      <c r="F32" s="126">
        <v>0</v>
      </c>
      <c r="G32" s="126">
        <v>0</v>
      </c>
      <c r="H32" s="126">
        <v>0</v>
      </c>
      <c r="I32" s="93">
        <f t="shared" si="0"/>
        <v>0</v>
      </c>
      <c r="J32" s="94" t="str">
        <f>IF(I32=0,"0,00",I32/SUM(I31:I33)*100)</f>
        <v>0,00</v>
      </c>
    </row>
    <row r="33" spans="1:10" x14ac:dyDescent="0.2">
      <c r="A33" s="179"/>
      <c r="B33" s="182"/>
      <c r="C33" s="95" t="s">
        <v>144</v>
      </c>
      <c r="D33" s="96" t="s">
        <v>129</v>
      </c>
      <c r="E33" s="125">
        <v>0</v>
      </c>
      <c r="F33" s="125">
        <v>0</v>
      </c>
      <c r="G33" s="125">
        <v>0</v>
      </c>
      <c r="H33" s="125">
        <v>0</v>
      </c>
      <c r="I33" s="97">
        <f t="shared" si="0"/>
        <v>0</v>
      </c>
      <c r="J33" s="98" t="str">
        <f>IF(I33=0,"0,00",I33/SUM(I31:I33)*100)</f>
        <v>0,00</v>
      </c>
    </row>
    <row r="34" spans="1:10" x14ac:dyDescent="0.2">
      <c r="A34" s="179"/>
      <c r="B34" s="182"/>
      <c r="C34" s="99"/>
      <c r="D34" s="90" t="s">
        <v>126</v>
      </c>
      <c r="E34" s="124">
        <v>0</v>
      </c>
      <c r="F34" s="124">
        <v>0</v>
      </c>
      <c r="G34" s="124">
        <v>0</v>
      </c>
      <c r="H34" s="124">
        <v>0</v>
      </c>
      <c r="I34" s="50">
        <f t="shared" si="0"/>
        <v>0</v>
      </c>
      <c r="J34" s="91" t="str">
        <f>IF(I34=0,"0,00",I34/SUM(I34:I36)*100)</f>
        <v>0,00</v>
      </c>
    </row>
    <row r="35" spans="1:10" x14ac:dyDescent="0.2">
      <c r="A35" s="179"/>
      <c r="B35" s="182"/>
      <c r="C35" s="89" t="s">
        <v>131</v>
      </c>
      <c r="D35" s="92" t="s">
        <v>128</v>
      </c>
      <c r="E35" s="126">
        <v>0</v>
      </c>
      <c r="F35" s="126">
        <v>0</v>
      </c>
      <c r="G35" s="126">
        <v>0</v>
      </c>
      <c r="H35" s="126">
        <v>0</v>
      </c>
      <c r="I35" s="93">
        <f t="shared" si="0"/>
        <v>0</v>
      </c>
      <c r="J35" s="94" t="str">
        <f>IF(I35=0,"0,00",I35/SUM(I34:I36)*100)</f>
        <v>0,00</v>
      </c>
    </row>
    <row r="36" spans="1:10" x14ac:dyDescent="0.2">
      <c r="A36" s="180"/>
      <c r="B36" s="183"/>
      <c r="C36" s="100" t="s">
        <v>145</v>
      </c>
      <c r="D36" s="96" t="s">
        <v>129</v>
      </c>
      <c r="E36" s="125">
        <v>0</v>
      </c>
      <c r="F36" s="125">
        <v>0</v>
      </c>
      <c r="G36" s="125">
        <v>0</v>
      </c>
      <c r="H36" s="125">
        <v>0</v>
      </c>
      <c r="I36" s="97">
        <f t="shared" si="0"/>
        <v>0</v>
      </c>
      <c r="J36" s="98" t="str">
        <f>IF(I36=0,"0,00",I36/SUM(I34:I36)*100)</f>
        <v>0,00</v>
      </c>
    </row>
    <row r="37" spans="1:10" x14ac:dyDescent="0.2">
      <c r="A37" s="178" t="s">
        <v>134</v>
      </c>
      <c r="B37" s="181">
        <v>3</v>
      </c>
      <c r="C37" s="101"/>
      <c r="D37" s="90" t="s">
        <v>126</v>
      </c>
      <c r="E37" s="50">
        <v>10</v>
      </c>
      <c r="F37" s="50">
        <v>34</v>
      </c>
      <c r="G37" s="50">
        <v>0</v>
      </c>
      <c r="H37" s="50">
        <v>1</v>
      </c>
      <c r="I37" s="50">
        <f t="shared" si="0"/>
        <v>41.5</v>
      </c>
      <c r="J37" s="91">
        <f>IF(I37=0,"0,00",I37/SUM(I37:I39)*100)</f>
        <v>7.6851851851851851</v>
      </c>
    </row>
    <row r="38" spans="1:10" x14ac:dyDescent="0.2">
      <c r="A38" s="179"/>
      <c r="B38" s="182"/>
      <c r="C38" s="89" t="s">
        <v>127</v>
      </c>
      <c r="D38" s="92" t="s">
        <v>128</v>
      </c>
      <c r="E38" s="93">
        <v>80</v>
      </c>
      <c r="F38" s="93">
        <v>274</v>
      </c>
      <c r="G38" s="93">
        <v>6</v>
      </c>
      <c r="H38" s="93">
        <v>7</v>
      </c>
      <c r="I38" s="93">
        <f t="shared" si="0"/>
        <v>343.5</v>
      </c>
      <c r="J38" s="94">
        <f>IF(I38=0,"0,00",I38/SUM(I37:I39)*100)</f>
        <v>63.611111111111107</v>
      </c>
    </row>
    <row r="39" spans="1:10" x14ac:dyDescent="0.2">
      <c r="A39" s="179"/>
      <c r="B39" s="182"/>
      <c r="C39" s="95" t="s">
        <v>146</v>
      </c>
      <c r="D39" s="96" t="s">
        <v>129</v>
      </c>
      <c r="E39" s="49">
        <v>14</v>
      </c>
      <c r="F39" s="49">
        <v>46</v>
      </c>
      <c r="G39" s="49">
        <v>46</v>
      </c>
      <c r="H39" s="49">
        <v>4</v>
      </c>
      <c r="I39" s="97">
        <f t="shared" si="0"/>
        <v>155</v>
      </c>
      <c r="J39" s="98">
        <f>IF(I39=0,"0,00",I39/SUM(I37:I39)*100)</f>
        <v>28.703703703703702</v>
      </c>
    </row>
    <row r="40" spans="1:10" x14ac:dyDescent="0.2">
      <c r="A40" s="179"/>
      <c r="B40" s="182"/>
      <c r="C40" s="99"/>
      <c r="D40" s="90" t="s">
        <v>126</v>
      </c>
      <c r="E40" s="50">
        <v>10</v>
      </c>
      <c r="F40" s="50">
        <v>32</v>
      </c>
      <c r="G40" s="50">
        <v>32</v>
      </c>
      <c r="H40" s="50">
        <v>2</v>
      </c>
      <c r="I40" s="50">
        <f t="shared" si="0"/>
        <v>106</v>
      </c>
      <c r="J40" s="91">
        <f>IF(I40=0,"0,00",I40/SUM(I40:I42)*100)</f>
        <v>8.2554517133956384</v>
      </c>
    </row>
    <row r="41" spans="1:10" x14ac:dyDescent="0.2">
      <c r="A41" s="179"/>
      <c r="B41" s="182"/>
      <c r="C41" s="89" t="s">
        <v>130</v>
      </c>
      <c r="D41" s="92" t="s">
        <v>128</v>
      </c>
      <c r="E41" s="93">
        <v>92</v>
      </c>
      <c r="F41" s="93">
        <v>312</v>
      </c>
      <c r="G41" s="93">
        <v>312</v>
      </c>
      <c r="H41" s="93">
        <v>6</v>
      </c>
      <c r="I41" s="93">
        <f t="shared" si="0"/>
        <v>997</v>
      </c>
      <c r="J41" s="94">
        <f>IF(I41=0,"0,00",I41/SUM(I40:I42)*100)</f>
        <v>77.647975077881611</v>
      </c>
    </row>
    <row r="42" spans="1:10" x14ac:dyDescent="0.2">
      <c r="A42" s="179"/>
      <c r="B42" s="182"/>
      <c r="C42" s="95" t="s">
        <v>147</v>
      </c>
      <c r="D42" s="96" t="s">
        <v>129</v>
      </c>
      <c r="E42" s="49">
        <v>16</v>
      </c>
      <c r="F42" s="49">
        <v>56</v>
      </c>
      <c r="G42" s="49">
        <v>56</v>
      </c>
      <c r="H42" s="49">
        <v>2</v>
      </c>
      <c r="I42" s="97">
        <f t="shared" si="0"/>
        <v>181</v>
      </c>
      <c r="J42" s="98">
        <f>IF(I42=0,"0,00",I42/SUM(I40:I42)*100)</f>
        <v>14.09657320872274</v>
      </c>
    </row>
    <row r="43" spans="1:10" x14ac:dyDescent="0.2">
      <c r="A43" s="179"/>
      <c r="B43" s="182"/>
      <c r="C43" s="99"/>
      <c r="D43" s="90" t="s">
        <v>126</v>
      </c>
      <c r="E43" s="50">
        <v>8</v>
      </c>
      <c r="F43" s="50">
        <v>27</v>
      </c>
      <c r="G43" s="50">
        <v>27</v>
      </c>
      <c r="H43" s="50">
        <v>2</v>
      </c>
      <c r="I43" s="50">
        <f t="shared" si="0"/>
        <v>90</v>
      </c>
      <c r="J43" s="91">
        <f>IF(I43=0,"0,00",I43/SUM(I43:I45)*100)</f>
        <v>7.2260136491368936</v>
      </c>
    </row>
    <row r="44" spans="1:10" x14ac:dyDescent="0.2">
      <c r="A44" s="179"/>
      <c r="B44" s="182"/>
      <c r="C44" s="89" t="s">
        <v>131</v>
      </c>
      <c r="D44" s="92" t="s">
        <v>128</v>
      </c>
      <c r="E44" s="93">
        <v>82</v>
      </c>
      <c r="F44" s="93">
        <v>323</v>
      </c>
      <c r="G44" s="93">
        <v>323</v>
      </c>
      <c r="H44" s="93">
        <v>2</v>
      </c>
      <c r="I44" s="93">
        <f t="shared" si="0"/>
        <v>1015</v>
      </c>
      <c r="J44" s="94">
        <f>IF(I44=0,"0,00",I44/SUM(I43:I45)*100)</f>
        <v>81.493376154154959</v>
      </c>
    </row>
    <row r="45" spans="1:10" x14ac:dyDescent="0.2">
      <c r="A45" s="180"/>
      <c r="B45" s="183"/>
      <c r="C45" s="100" t="s">
        <v>148</v>
      </c>
      <c r="D45" s="96" t="s">
        <v>129</v>
      </c>
      <c r="E45" s="49">
        <v>11</v>
      </c>
      <c r="F45" s="49">
        <v>45</v>
      </c>
      <c r="G45" s="49">
        <v>45</v>
      </c>
      <c r="H45" s="49">
        <v>0</v>
      </c>
      <c r="I45" s="102">
        <f t="shared" si="0"/>
        <v>140.5</v>
      </c>
      <c r="J45" s="98">
        <f>IF(I45=0,"0,00",I45/SUM(I43:I45)*100)</f>
        <v>11.28061019670815</v>
      </c>
    </row>
    <row r="46" spans="1:10" x14ac:dyDescent="0.2">
      <c r="A46" s="103"/>
      <c r="B46" s="104"/>
      <c r="C46" s="105"/>
      <c r="D46" s="106"/>
      <c r="E46" s="106"/>
      <c r="F46" s="107"/>
      <c r="G46" s="107"/>
      <c r="H46" s="107"/>
      <c r="I46" s="107"/>
      <c r="J46" s="108"/>
    </row>
    <row r="47" spans="1:10" x14ac:dyDescent="0.2">
      <c r="A47" s="71" t="s">
        <v>51</v>
      </c>
      <c r="B47" s="71"/>
      <c r="C47" s="109"/>
      <c r="D47" s="109"/>
      <c r="E47" s="109"/>
      <c r="F47" s="109"/>
      <c r="G47" s="110"/>
      <c r="H47" s="110"/>
      <c r="I47" s="110"/>
      <c r="J47" s="110"/>
    </row>
    <row r="48" spans="1:10" x14ac:dyDescent="0.2">
      <c r="A48" s="29"/>
      <c r="B48" s="29"/>
      <c r="C48" s="29"/>
      <c r="D48" s="29"/>
      <c r="E48" s="29"/>
      <c r="F48" s="29"/>
      <c r="G48" s="111"/>
      <c r="H48" s="111"/>
      <c r="I48" s="111"/>
      <c r="J48" s="111"/>
    </row>
    <row r="49" spans="1:10" x14ac:dyDescent="0.2">
      <c r="A49" s="29"/>
      <c r="B49" s="29"/>
      <c r="C49" s="29"/>
      <c r="D49" s="29"/>
      <c r="E49" s="29"/>
      <c r="F49" s="29"/>
      <c r="G49" s="111"/>
      <c r="H49" s="111"/>
      <c r="I49" s="111"/>
      <c r="J49" s="111"/>
    </row>
    <row r="50" spans="1:10" x14ac:dyDescent="0.2">
      <c r="A50" s="112"/>
      <c r="B50" s="112"/>
      <c r="C50" s="112"/>
      <c r="D50" s="112"/>
      <c r="E50" s="112"/>
      <c r="F50" s="112"/>
      <c r="G50" s="112"/>
      <c r="H50" s="112"/>
      <c r="I50" s="112"/>
      <c r="J50" s="112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topLeftCell="A25" zoomScale="91" zoomScaleNormal="91" workbookViewId="0">
      <selection activeCell="V24" sqref="V24"/>
    </sheetView>
  </sheetViews>
  <sheetFormatPr baseColWidth="10" defaultRowHeight="12.75" x14ac:dyDescent="0.2"/>
  <cols>
    <col min="2" max="2" width="5.85546875" customWidth="1"/>
    <col min="3" max="4" width="5" customWidth="1"/>
    <col min="5" max="5" width="6" customWidth="1"/>
    <col min="6" max="6" width="5" customWidth="1"/>
    <col min="7" max="7" width="5.85546875" customWidth="1"/>
    <col min="8" max="8" width="4.7109375" customWidth="1"/>
    <col min="9" max="9" width="5.140625" customWidth="1"/>
    <col min="10" max="10" width="5.28515625" customWidth="1"/>
    <col min="11" max="11" width="5.140625" customWidth="1"/>
    <col min="12" max="12" width="3.140625" customWidth="1"/>
    <col min="13" max="20" width="4.7109375" customWidth="1"/>
    <col min="21" max="21" width="6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59"/>
      <c r="B1" s="60"/>
      <c r="C1" s="60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</row>
    <row r="2" spans="1:81" ht="15.75" x14ac:dyDescent="0.25">
      <c r="A2" s="61"/>
      <c r="B2" s="61"/>
      <c r="C2" s="61"/>
      <c r="D2" s="61"/>
      <c r="E2" s="61"/>
      <c r="F2" s="61"/>
      <c r="G2" s="61"/>
      <c r="H2" s="61"/>
      <c r="I2" s="59"/>
      <c r="J2" s="59"/>
      <c r="K2" s="59"/>
      <c r="L2" s="59"/>
      <c r="M2" s="185" t="s">
        <v>95</v>
      </c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</row>
    <row r="3" spans="1:81" ht="15.75" x14ac:dyDescent="0.25">
      <c r="A3" s="61"/>
      <c r="B3" s="61"/>
      <c r="C3" s="61"/>
      <c r="D3" s="61"/>
      <c r="E3" s="61"/>
      <c r="F3" s="61"/>
      <c r="G3" s="61"/>
      <c r="H3" s="61"/>
      <c r="I3" s="59"/>
      <c r="J3" s="59"/>
      <c r="K3" s="59"/>
      <c r="L3" s="59"/>
      <c r="M3" s="185" t="s">
        <v>96</v>
      </c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</row>
    <row r="4" spans="1:81" ht="15.75" x14ac:dyDescent="0.25">
      <c r="A4" s="61"/>
      <c r="B4" s="61"/>
      <c r="C4" s="61"/>
      <c r="D4" s="61"/>
      <c r="E4" s="61"/>
      <c r="F4" s="61"/>
      <c r="G4" s="61"/>
      <c r="H4" s="61"/>
      <c r="I4" s="59"/>
      <c r="J4" s="59"/>
      <c r="K4" s="59"/>
      <c r="L4" s="59"/>
      <c r="M4" s="185" t="s">
        <v>97</v>
      </c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</row>
    <row r="5" spans="1:8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</row>
    <row r="6" spans="1:81" x14ac:dyDescent="0.2">
      <c r="A6" s="62"/>
      <c r="B6" s="62"/>
      <c r="C6" s="63"/>
      <c r="D6" s="63"/>
      <c r="E6" s="63"/>
      <c r="F6" s="63"/>
      <c r="G6" s="63"/>
      <c r="H6" s="63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</row>
    <row r="7" spans="1:81" x14ac:dyDescent="0.2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</row>
    <row r="8" spans="1:81" x14ac:dyDescent="0.2">
      <c r="A8" s="186" t="s">
        <v>98</v>
      </c>
      <c r="B8" s="186"/>
      <c r="C8" s="187" t="s">
        <v>99</v>
      </c>
      <c r="D8" s="187"/>
      <c r="E8" s="187"/>
      <c r="F8" s="187"/>
      <c r="G8" s="187"/>
      <c r="H8" s="187"/>
      <c r="I8" s="59"/>
      <c r="J8" s="59"/>
      <c r="K8" s="59"/>
      <c r="L8" s="186" t="s">
        <v>100</v>
      </c>
      <c r="M8" s="186"/>
      <c r="N8" s="186"/>
      <c r="O8" s="187" t="str">
        <f>'G-1'!D5</f>
        <v>CALLE 72 X CARRERA 53</v>
      </c>
      <c r="P8" s="187"/>
      <c r="Q8" s="187"/>
      <c r="R8" s="187"/>
      <c r="S8" s="187"/>
      <c r="T8" s="59"/>
      <c r="U8" s="59"/>
      <c r="V8" s="186" t="s">
        <v>101</v>
      </c>
      <c r="W8" s="186"/>
      <c r="X8" s="186"/>
      <c r="Y8" s="187">
        <f>'G-1'!L5</f>
        <v>7254</v>
      </c>
      <c r="Z8" s="187"/>
      <c r="AA8" s="187"/>
      <c r="AB8" s="59"/>
      <c r="AC8" s="59"/>
      <c r="AD8" s="59"/>
      <c r="AE8" s="59"/>
      <c r="AF8" s="59"/>
      <c r="AG8" s="59"/>
      <c r="AH8" s="186" t="s">
        <v>102</v>
      </c>
      <c r="AI8" s="186"/>
      <c r="AJ8" s="190">
        <f>'G-1'!S6</f>
        <v>44420</v>
      </c>
      <c r="AK8" s="190"/>
      <c r="AL8" s="190"/>
      <c r="AM8" s="190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</row>
    <row r="9" spans="1:81" x14ac:dyDescent="0.2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</row>
    <row r="10" spans="1:81" x14ac:dyDescent="0.2">
      <c r="A10" s="59"/>
      <c r="B10" s="59"/>
      <c r="C10" s="59"/>
      <c r="D10" s="184" t="s">
        <v>135</v>
      </c>
      <c r="E10" s="184"/>
      <c r="F10" s="184"/>
      <c r="G10" s="184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184" t="s">
        <v>136</v>
      </c>
      <c r="T10" s="184"/>
      <c r="U10" s="184"/>
      <c r="V10" s="184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184" t="s">
        <v>49</v>
      </c>
      <c r="AI10" s="184"/>
      <c r="AJ10" s="184"/>
      <c r="AK10" s="184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</row>
    <row r="11" spans="1:81" ht="16.5" customHeight="1" x14ac:dyDescent="0.2">
      <c r="A11" s="64" t="s">
        <v>103</v>
      </c>
      <c r="B11" s="65">
        <v>0.32291666666666669</v>
      </c>
      <c r="C11" s="65">
        <v>0.33333333333333331</v>
      </c>
      <c r="D11" s="65">
        <v>0.34375</v>
      </c>
      <c r="E11" s="65">
        <v>0.35416666666666669</v>
      </c>
      <c r="F11" s="65">
        <v>0.36458333333333331</v>
      </c>
      <c r="G11" s="65">
        <v>0.375</v>
      </c>
      <c r="H11" s="65">
        <v>0.38541666666666669</v>
      </c>
      <c r="I11" s="65">
        <v>0.39583333333333331</v>
      </c>
      <c r="J11" s="65">
        <v>0.40625</v>
      </c>
      <c r="K11" s="65">
        <v>0.41666666666666669</v>
      </c>
      <c r="L11" s="59"/>
      <c r="M11" s="65">
        <v>0.46875</v>
      </c>
      <c r="N11" s="65">
        <v>0.47916666666666669</v>
      </c>
      <c r="O11" s="65">
        <v>0.48958333333333331</v>
      </c>
      <c r="P11" s="65">
        <v>0.5</v>
      </c>
      <c r="Q11" s="65">
        <v>0.51041666666666663</v>
      </c>
      <c r="R11" s="65">
        <v>0.52083333333333337</v>
      </c>
      <c r="S11" s="65">
        <v>0.53125</v>
      </c>
      <c r="T11" s="65">
        <v>0.54166666666666663</v>
      </c>
      <c r="U11" s="65">
        <v>0.55208333333333337</v>
      </c>
      <c r="V11" s="65">
        <v>0.5625</v>
      </c>
      <c r="W11" s="65">
        <v>0.57291666666666663</v>
      </c>
      <c r="X11" s="65">
        <v>0.58333333333333337</v>
      </c>
      <c r="Y11" s="65">
        <v>0.59375</v>
      </c>
      <c r="Z11" s="65">
        <v>0.60416666666666663</v>
      </c>
      <c r="AA11" s="65">
        <v>0.61458333333333337</v>
      </c>
      <c r="AB11" s="65">
        <v>0.625</v>
      </c>
      <c r="AC11" s="59"/>
      <c r="AD11" s="65">
        <v>0.67708333333333337</v>
      </c>
      <c r="AE11" s="65">
        <v>0.6875</v>
      </c>
      <c r="AF11" s="65">
        <v>0.69791666666666663</v>
      </c>
      <c r="AG11" s="65">
        <v>0.70833333333333337</v>
      </c>
      <c r="AH11" s="65">
        <v>0.71875</v>
      </c>
      <c r="AI11" s="65">
        <v>0.72916666666666663</v>
      </c>
      <c r="AJ11" s="65">
        <v>0.73958333333333337</v>
      </c>
      <c r="AK11" s="65">
        <v>0.75</v>
      </c>
      <c r="AL11" s="65">
        <v>0.76041666666666663</v>
      </c>
      <c r="AM11" s="65">
        <v>0.77083333333333337</v>
      </c>
      <c r="AN11" s="65">
        <v>0.78125</v>
      </c>
      <c r="AO11" s="65">
        <v>0.79166666666666663</v>
      </c>
      <c r="AP11" s="66"/>
      <c r="AQ11" s="59"/>
      <c r="AR11" s="65">
        <v>0.32291666666666669</v>
      </c>
      <c r="AS11" s="65">
        <v>0.33333333333333331</v>
      </c>
      <c r="AT11" s="65">
        <v>0.34375</v>
      </c>
      <c r="AU11" s="65">
        <v>0.35416666666666669</v>
      </c>
      <c r="AV11" s="65">
        <v>0.36458333333333331</v>
      </c>
      <c r="AW11" s="65">
        <v>0.375</v>
      </c>
      <c r="AX11" s="65">
        <v>0.38541666666666669</v>
      </c>
      <c r="AY11" s="65">
        <v>0.39583333333333331</v>
      </c>
      <c r="AZ11" s="65">
        <v>0.40625</v>
      </c>
      <c r="BA11" s="65">
        <v>0.41666666666666669</v>
      </c>
      <c r="BB11" s="65">
        <v>0.46875</v>
      </c>
      <c r="BC11" s="65">
        <v>0.47916666666666669</v>
      </c>
      <c r="BD11" s="65">
        <v>0.48958333333333331</v>
      </c>
      <c r="BE11" s="65">
        <v>0.5</v>
      </c>
      <c r="BF11" s="65">
        <v>0.51041666666666663</v>
      </c>
      <c r="BG11" s="65">
        <v>0.52083333333333337</v>
      </c>
      <c r="BH11" s="65">
        <v>0.53125</v>
      </c>
      <c r="BI11" s="65">
        <v>0.54166666666666663</v>
      </c>
      <c r="BJ11" s="65">
        <v>0.55208333333333337</v>
      </c>
      <c r="BK11" s="65">
        <v>0.5625</v>
      </c>
      <c r="BL11" s="65">
        <v>0.57291666666666663</v>
      </c>
      <c r="BM11" s="65">
        <v>0.58333333333333337</v>
      </c>
      <c r="BN11" s="65">
        <v>0.59375</v>
      </c>
      <c r="BO11" s="65">
        <v>0.60416666666666663</v>
      </c>
      <c r="BP11" s="65">
        <v>0.61458333333333337</v>
      </c>
      <c r="BQ11" s="65">
        <v>0.625</v>
      </c>
      <c r="BR11" s="65">
        <v>0.67708333333333337</v>
      </c>
      <c r="BS11" s="65">
        <v>0.6875</v>
      </c>
      <c r="BT11" s="65">
        <v>0.69791666666666663</v>
      </c>
      <c r="BU11" s="65">
        <v>0.70833333333333337</v>
      </c>
      <c r="BV11" s="65">
        <v>0.71875</v>
      </c>
      <c r="BW11" s="65">
        <v>0.72916666666666663</v>
      </c>
      <c r="BX11" s="65">
        <v>0.73958333333333337</v>
      </c>
      <c r="BY11" s="65">
        <v>0.75</v>
      </c>
      <c r="BZ11" s="65">
        <v>0.76041666666666663</v>
      </c>
      <c r="CA11" s="65">
        <v>0.77083333333333337</v>
      </c>
      <c r="CB11" s="65">
        <v>0.78125</v>
      </c>
      <c r="CC11" s="65">
        <v>0.79166666666666663</v>
      </c>
    </row>
    <row r="12" spans="1:81" x14ac:dyDescent="0.2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191" t="s">
        <v>104</v>
      </c>
      <c r="U12" s="191"/>
      <c r="V12" s="113">
        <v>1</v>
      </c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64"/>
      <c r="AS12" s="64"/>
      <c r="AT12" s="64"/>
      <c r="AU12" s="64">
        <f t="shared" ref="AU12:BA12" si="0">E14</f>
        <v>742</v>
      </c>
      <c r="AV12" s="64">
        <f t="shared" si="0"/>
        <v>731</v>
      </c>
      <c r="AW12" s="64">
        <f t="shared" si="0"/>
        <v>711</v>
      </c>
      <c r="AX12" s="64">
        <f t="shared" si="0"/>
        <v>695</v>
      </c>
      <c r="AY12" s="64">
        <f t="shared" si="0"/>
        <v>698</v>
      </c>
      <c r="AZ12" s="64">
        <f t="shared" si="0"/>
        <v>729.5</v>
      </c>
      <c r="BA12" s="64">
        <f t="shared" si="0"/>
        <v>699.5</v>
      </c>
      <c r="BB12" s="64"/>
      <c r="BC12" s="64"/>
      <c r="BD12" s="64"/>
      <c r="BE12" s="64">
        <f t="shared" ref="BE12:BQ12" si="1">P14</f>
        <v>812</v>
      </c>
      <c r="BF12" s="64">
        <f t="shared" si="1"/>
        <v>755</v>
      </c>
      <c r="BG12" s="64">
        <f t="shared" si="1"/>
        <v>736.5</v>
      </c>
      <c r="BH12" s="64">
        <f t="shared" si="1"/>
        <v>690.5</v>
      </c>
      <c r="BI12" s="64">
        <f t="shared" si="1"/>
        <v>679</v>
      </c>
      <c r="BJ12" s="64">
        <f t="shared" si="1"/>
        <v>670.5</v>
      </c>
      <c r="BK12" s="64">
        <f t="shared" si="1"/>
        <v>630.5</v>
      </c>
      <c r="BL12" s="64">
        <f t="shared" si="1"/>
        <v>624</v>
      </c>
      <c r="BM12" s="64">
        <f t="shared" si="1"/>
        <v>608</v>
      </c>
      <c r="BN12" s="64">
        <f t="shared" si="1"/>
        <v>611</v>
      </c>
      <c r="BO12" s="64">
        <f t="shared" si="1"/>
        <v>673.5</v>
      </c>
      <c r="BP12" s="64">
        <f t="shared" si="1"/>
        <v>709.5</v>
      </c>
      <c r="BQ12" s="64">
        <f t="shared" si="1"/>
        <v>763</v>
      </c>
      <c r="BR12" s="64"/>
      <c r="BS12" s="64"/>
      <c r="BT12" s="64"/>
      <c r="BU12" s="64">
        <f t="shared" ref="BU12:CC12" si="2">AG14</f>
        <v>699</v>
      </c>
      <c r="BV12" s="64">
        <f t="shared" si="2"/>
        <v>549</v>
      </c>
      <c r="BW12" s="64">
        <f t="shared" si="2"/>
        <v>351</v>
      </c>
      <c r="BX12" s="64">
        <f t="shared" si="2"/>
        <v>183</v>
      </c>
      <c r="BY12" s="64">
        <f t="shared" si="2"/>
        <v>0</v>
      </c>
      <c r="BZ12" s="64">
        <f t="shared" si="2"/>
        <v>0</v>
      </c>
      <c r="CA12" s="64">
        <f t="shared" si="2"/>
        <v>0</v>
      </c>
      <c r="CB12" s="64">
        <f t="shared" si="2"/>
        <v>0</v>
      </c>
      <c r="CC12" s="64">
        <f t="shared" si="2"/>
        <v>0</v>
      </c>
    </row>
    <row r="13" spans="1:81" ht="16.5" customHeight="1" x14ac:dyDescent="0.2">
      <c r="A13" s="67" t="s">
        <v>105</v>
      </c>
      <c r="B13" s="116">
        <f>'G-1'!F10</f>
        <v>186</v>
      </c>
      <c r="C13" s="116">
        <f>'G-1'!F11</f>
        <v>200.5</v>
      </c>
      <c r="D13" s="116">
        <f>'G-1'!F12</f>
        <v>181.5</v>
      </c>
      <c r="E13" s="116">
        <f>'G-1'!F13</f>
        <v>174</v>
      </c>
      <c r="F13" s="116">
        <f>'G-1'!F14</f>
        <v>175</v>
      </c>
      <c r="G13" s="116">
        <f>'G-1'!F15</f>
        <v>180.5</v>
      </c>
      <c r="H13" s="116">
        <f>'G-1'!F16</f>
        <v>165.5</v>
      </c>
      <c r="I13" s="116">
        <f>'G-1'!F17</f>
        <v>177</v>
      </c>
      <c r="J13" s="116">
        <f>'G-1'!F18</f>
        <v>206.5</v>
      </c>
      <c r="K13" s="116">
        <f>'G-1'!F19</f>
        <v>150.5</v>
      </c>
      <c r="L13" s="117"/>
      <c r="M13" s="116">
        <f>'G-1'!F20</f>
        <v>226</v>
      </c>
      <c r="N13" s="116">
        <f>'G-1'!F21</f>
        <v>208.5</v>
      </c>
      <c r="O13" s="116">
        <f>'G-1'!F22</f>
        <v>207</v>
      </c>
      <c r="P13" s="116">
        <f>'G-1'!M10</f>
        <v>170.5</v>
      </c>
      <c r="Q13" s="116">
        <f>'G-1'!M11</f>
        <v>169</v>
      </c>
      <c r="R13" s="116">
        <f>'G-1'!M12</f>
        <v>190</v>
      </c>
      <c r="S13" s="116">
        <f>'G-1'!M13</f>
        <v>161</v>
      </c>
      <c r="T13" s="116">
        <f>'G-1'!M14</f>
        <v>159</v>
      </c>
      <c r="U13" s="116">
        <f>'G-1'!M15</f>
        <v>160.5</v>
      </c>
      <c r="V13" s="116">
        <f>'G-1'!M16</f>
        <v>150</v>
      </c>
      <c r="W13" s="116">
        <f>'G-1'!M17</f>
        <v>154.5</v>
      </c>
      <c r="X13" s="116">
        <f>'G-1'!M18</f>
        <v>143</v>
      </c>
      <c r="Y13" s="116">
        <f>'G-1'!M19</f>
        <v>163.5</v>
      </c>
      <c r="Z13" s="116">
        <f>'G-1'!M20</f>
        <v>212.5</v>
      </c>
      <c r="AA13" s="116">
        <f>'G-1'!M21</f>
        <v>190.5</v>
      </c>
      <c r="AB13" s="116">
        <f>'G-1'!M22</f>
        <v>196.5</v>
      </c>
      <c r="AC13" s="117"/>
      <c r="AD13" s="116">
        <f>'G-1'!T10</f>
        <v>150</v>
      </c>
      <c r="AE13" s="116">
        <f>'G-1'!T11</f>
        <v>198</v>
      </c>
      <c r="AF13" s="116">
        <f>'G-1'!T12</f>
        <v>168</v>
      </c>
      <c r="AG13" s="116">
        <f>'G-1'!T13</f>
        <v>183</v>
      </c>
      <c r="AH13" s="116">
        <f>'G-1'!T14</f>
        <v>0</v>
      </c>
      <c r="AI13" s="116">
        <f>'G-1'!T15</f>
        <v>0</v>
      </c>
      <c r="AJ13" s="116">
        <f>'G-1'!T16</f>
        <v>0</v>
      </c>
      <c r="AK13" s="116">
        <f>'G-1'!T17</f>
        <v>0</v>
      </c>
      <c r="AL13" s="116">
        <f>'G-1'!T18</f>
        <v>0</v>
      </c>
      <c r="AM13" s="116">
        <f>'G-1'!T19</f>
        <v>0</v>
      </c>
      <c r="AN13" s="116">
        <f>'G-1'!T20</f>
        <v>0</v>
      </c>
      <c r="AO13" s="116">
        <f>'G-1'!T21</f>
        <v>0</v>
      </c>
      <c r="AP13" s="68"/>
      <c r="AQ13" s="68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8"/>
      <c r="CB13" s="68"/>
      <c r="CC13" s="68"/>
    </row>
    <row r="14" spans="1:81" ht="16.5" customHeight="1" x14ac:dyDescent="0.2">
      <c r="A14" s="67" t="s">
        <v>106</v>
      </c>
      <c r="B14" s="116"/>
      <c r="C14" s="116"/>
      <c r="D14" s="116"/>
      <c r="E14" s="116">
        <f>B13+C13+D13+E13</f>
        <v>742</v>
      </c>
      <c r="F14" s="116">
        <f t="shared" ref="F14:K14" si="3">C13+D13+E13+F13</f>
        <v>731</v>
      </c>
      <c r="G14" s="116">
        <f t="shared" si="3"/>
        <v>711</v>
      </c>
      <c r="H14" s="116">
        <f t="shared" si="3"/>
        <v>695</v>
      </c>
      <c r="I14" s="116">
        <f t="shared" si="3"/>
        <v>698</v>
      </c>
      <c r="J14" s="116">
        <f t="shared" si="3"/>
        <v>729.5</v>
      </c>
      <c r="K14" s="116">
        <f t="shared" si="3"/>
        <v>699.5</v>
      </c>
      <c r="L14" s="117"/>
      <c r="M14" s="116"/>
      <c r="N14" s="116"/>
      <c r="O14" s="116"/>
      <c r="P14" s="116">
        <f>M13+N13+O13+P13</f>
        <v>812</v>
      </c>
      <c r="Q14" s="116">
        <f t="shared" ref="Q14:AB14" si="4">N13+O13+P13+Q13</f>
        <v>755</v>
      </c>
      <c r="R14" s="116">
        <f t="shared" si="4"/>
        <v>736.5</v>
      </c>
      <c r="S14" s="116">
        <f t="shared" si="4"/>
        <v>690.5</v>
      </c>
      <c r="T14" s="116">
        <f t="shared" si="4"/>
        <v>679</v>
      </c>
      <c r="U14" s="116">
        <f t="shared" si="4"/>
        <v>670.5</v>
      </c>
      <c r="V14" s="116">
        <f t="shared" si="4"/>
        <v>630.5</v>
      </c>
      <c r="W14" s="116">
        <f t="shared" si="4"/>
        <v>624</v>
      </c>
      <c r="X14" s="116">
        <f t="shared" si="4"/>
        <v>608</v>
      </c>
      <c r="Y14" s="116">
        <f t="shared" si="4"/>
        <v>611</v>
      </c>
      <c r="Z14" s="116">
        <f t="shared" si="4"/>
        <v>673.5</v>
      </c>
      <c r="AA14" s="116">
        <f t="shared" si="4"/>
        <v>709.5</v>
      </c>
      <c r="AB14" s="116">
        <f t="shared" si="4"/>
        <v>763</v>
      </c>
      <c r="AC14" s="117"/>
      <c r="AD14" s="116"/>
      <c r="AE14" s="116"/>
      <c r="AF14" s="116"/>
      <c r="AG14" s="116">
        <f>AD13+AE13+AF13+AG13</f>
        <v>699</v>
      </c>
      <c r="AH14" s="116">
        <f t="shared" ref="AH14:AO14" si="5">AE13+AF13+AG13+AH13</f>
        <v>549</v>
      </c>
      <c r="AI14" s="116">
        <f t="shared" si="5"/>
        <v>351</v>
      </c>
      <c r="AJ14" s="116">
        <f t="shared" si="5"/>
        <v>183</v>
      </c>
      <c r="AK14" s="116">
        <f t="shared" si="5"/>
        <v>0</v>
      </c>
      <c r="AL14" s="116">
        <f t="shared" si="5"/>
        <v>0</v>
      </c>
      <c r="AM14" s="116">
        <f t="shared" si="5"/>
        <v>0</v>
      </c>
      <c r="AN14" s="116">
        <f t="shared" si="5"/>
        <v>0</v>
      </c>
      <c r="AO14" s="116">
        <f t="shared" si="5"/>
        <v>0</v>
      </c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</row>
    <row r="15" spans="1:81" ht="16.5" customHeight="1" x14ac:dyDescent="0.2">
      <c r="A15" s="64" t="s">
        <v>107</v>
      </c>
      <c r="B15" s="118"/>
      <c r="C15" s="119" t="s">
        <v>108</v>
      </c>
      <c r="D15" s="120">
        <f>DIRECCIONALIDAD!J10/100</f>
        <v>0</v>
      </c>
      <c r="E15" s="119"/>
      <c r="F15" s="119" t="s">
        <v>109</v>
      </c>
      <c r="G15" s="120">
        <f>DIRECCIONALIDAD!J11/100</f>
        <v>0.81223922114047287</v>
      </c>
      <c r="H15" s="119"/>
      <c r="I15" s="119" t="s">
        <v>110</v>
      </c>
      <c r="J15" s="120">
        <f>DIRECCIONALIDAD!J12/100</f>
        <v>0.18776077885952713</v>
      </c>
      <c r="K15" s="121"/>
      <c r="L15" s="115"/>
      <c r="M15" s="118"/>
      <c r="N15" s="119"/>
      <c r="O15" s="119" t="s">
        <v>108</v>
      </c>
      <c r="P15" s="120">
        <f>DIRECCIONALIDAD!J13/100</f>
        <v>0</v>
      </c>
      <c r="Q15" s="119"/>
      <c r="R15" s="119"/>
      <c r="S15" s="119"/>
      <c r="T15" s="119" t="s">
        <v>109</v>
      </c>
      <c r="U15" s="120">
        <f>DIRECCIONALIDAD!J14/100</f>
        <v>0.7441860465116279</v>
      </c>
      <c r="V15" s="119"/>
      <c r="W15" s="119"/>
      <c r="X15" s="119"/>
      <c r="Y15" s="119" t="s">
        <v>110</v>
      </c>
      <c r="Z15" s="120">
        <f>DIRECCIONALIDAD!J15/100</f>
        <v>0.2558139534883721</v>
      </c>
      <c r="AA15" s="119"/>
      <c r="AB15" s="121"/>
      <c r="AC15" s="115"/>
      <c r="AD15" s="118"/>
      <c r="AE15" s="119" t="s">
        <v>108</v>
      </c>
      <c r="AF15" s="120">
        <f>DIRECCIONALIDAD!J16/100</f>
        <v>0</v>
      </c>
      <c r="AG15" s="119"/>
      <c r="AH15" s="119"/>
      <c r="AI15" s="119"/>
      <c r="AJ15" s="119" t="s">
        <v>109</v>
      </c>
      <c r="AK15" s="120">
        <f>DIRECCIONALIDAD!J17/100</f>
        <v>0.80769230769230771</v>
      </c>
      <c r="AL15" s="119"/>
      <c r="AM15" s="119"/>
      <c r="AN15" s="119" t="s">
        <v>110</v>
      </c>
      <c r="AO15" s="122">
        <f>DIRECCIONALIDAD!J18/100</f>
        <v>0.19230769230769235</v>
      </c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</row>
    <row r="16" spans="1:81" ht="16.5" customHeight="1" x14ac:dyDescent="0.2">
      <c r="A16" s="127" t="s">
        <v>150</v>
      </c>
      <c r="B16" s="128">
        <f>MAX(B14:K14)</f>
        <v>742</v>
      </c>
      <c r="C16" s="119" t="s">
        <v>108</v>
      </c>
      <c r="D16" s="129">
        <f>+B16*D15</f>
        <v>0</v>
      </c>
      <c r="E16" s="119"/>
      <c r="F16" s="119" t="s">
        <v>109</v>
      </c>
      <c r="G16" s="129">
        <f>+B16*G15</f>
        <v>602.68150208623092</v>
      </c>
      <c r="H16" s="119"/>
      <c r="I16" s="119" t="s">
        <v>110</v>
      </c>
      <c r="J16" s="129">
        <f>+B16*J15</f>
        <v>139.31849791376914</v>
      </c>
      <c r="K16" s="121"/>
      <c r="L16" s="115"/>
      <c r="M16" s="128">
        <f>MAX(M14:AB14)</f>
        <v>812</v>
      </c>
      <c r="N16" s="119"/>
      <c r="O16" s="119" t="s">
        <v>108</v>
      </c>
      <c r="P16" s="130">
        <f>+M16*P15</f>
        <v>0</v>
      </c>
      <c r="Q16" s="119"/>
      <c r="R16" s="119"/>
      <c r="S16" s="119"/>
      <c r="T16" s="119" t="s">
        <v>109</v>
      </c>
      <c r="U16" s="130">
        <f>+M16*U15</f>
        <v>604.2790697674418</v>
      </c>
      <c r="V16" s="119"/>
      <c r="W16" s="119"/>
      <c r="X16" s="119"/>
      <c r="Y16" s="119" t="s">
        <v>110</v>
      </c>
      <c r="Z16" s="130">
        <f>+M16*Z15</f>
        <v>207.72093023255815</v>
      </c>
      <c r="AA16" s="119"/>
      <c r="AB16" s="121"/>
      <c r="AC16" s="115"/>
      <c r="AD16" s="128">
        <f>MAX(AD14:AO14)</f>
        <v>699</v>
      </c>
      <c r="AE16" s="119" t="s">
        <v>108</v>
      </c>
      <c r="AF16" s="129">
        <f>+AD16*AF15</f>
        <v>0</v>
      </c>
      <c r="AG16" s="119"/>
      <c r="AH16" s="119"/>
      <c r="AI16" s="119"/>
      <c r="AJ16" s="119" t="s">
        <v>109</v>
      </c>
      <c r="AK16" s="129">
        <f>+AD16*AK15</f>
        <v>564.57692307692309</v>
      </c>
      <c r="AL16" s="119"/>
      <c r="AM16" s="119"/>
      <c r="AN16" s="119" t="s">
        <v>110</v>
      </c>
      <c r="AO16" s="131">
        <f>+AD16*AO15</f>
        <v>134.42307692307696</v>
      </c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</row>
    <row r="17" spans="1:81" ht="16.5" customHeight="1" x14ac:dyDescent="0.2">
      <c r="A17" s="59"/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88" t="s">
        <v>104</v>
      </c>
      <c r="U17" s="188"/>
      <c r="V17" s="123">
        <v>2</v>
      </c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</row>
    <row r="18" spans="1:81" ht="16.5" customHeight="1" x14ac:dyDescent="0.2">
      <c r="A18" s="67" t="s">
        <v>105</v>
      </c>
      <c r="B18" s="116">
        <f>'G-2'!F10</f>
        <v>234.5</v>
      </c>
      <c r="C18" s="116">
        <f>'G-2'!F11</f>
        <v>200</v>
      </c>
      <c r="D18" s="116">
        <f>'G-2'!F12</f>
        <v>268.5</v>
      </c>
      <c r="E18" s="116">
        <f>'G-2'!F13</f>
        <v>268.5</v>
      </c>
      <c r="F18" s="116">
        <f>'G-2'!F14</f>
        <v>208</v>
      </c>
      <c r="G18" s="116">
        <f>'G-2'!F15</f>
        <v>207.5</v>
      </c>
      <c r="H18" s="116">
        <f>'G-2'!F16</f>
        <v>240</v>
      </c>
      <c r="I18" s="116">
        <f>'G-2'!F17</f>
        <v>214</v>
      </c>
      <c r="J18" s="116">
        <f>'G-2'!F18</f>
        <v>220.5</v>
      </c>
      <c r="K18" s="116">
        <f>'G-2'!F19</f>
        <v>207</v>
      </c>
      <c r="L18" s="117"/>
      <c r="M18" s="116">
        <f>'G-2'!F20</f>
        <v>211.5</v>
      </c>
      <c r="N18" s="116">
        <f>'G-2'!F21</f>
        <v>211</v>
      </c>
      <c r="O18" s="116">
        <f>'G-2'!F22</f>
        <v>233.5</v>
      </c>
      <c r="P18" s="116">
        <f>'G-2'!M10</f>
        <v>185.5</v>
      </c>
      <c r="Q18" s="116">
        <f>'G-2'!M11</f>
        <v>194.5</v>
      </c>
      <c r="R18" s="116">
        <f>'G-2'!M12</f>
        <v>182.5</v>
      </c>
      <c r="S18" s="116">
        <f>'G-2'!M13</f>
        <v>163</v>
      </c>
      <c r="T18" s="116">
        <f>'G-2'!M14</f>
        <v>172</v>
      </c>
      <c r="U18" s="116">
        <f>'G-2'!M15</f>
        <v>179</v>
      </c>
      <c r="V18" s="116">
        <f>'G-2'!M16</f>
        <v>174</v>
      </c>
      <c r="W18" s="116">
        <f>'G-2'!M17</f>
        <v>192.5</v>
      </c>
      <c r="X18" s="116">
        <f>'G-2'!M18</f>
        <v>144.5</v>
      </c>
      <c r="Y18" s="116">
        <f>'G-2'!M19</f>
        <v>204.5</v>
      </c>
      <c r="Z18" s="116">
        <f>'G-2'!M20</f>
        <v>233.5</v>
      </c>
      <c r="AA18" s="116">
        <f>'G-2'!M21</f>
        <v>216.5</v>
      </c>
      <c r="AB18" s="116">
        <f>'G-2'!M22</f>
        <v>245</v>
      </c>
      <c r="AC18" s="117"/>
      <c r="AD18" s="116">
        <f>'G-2'!T10</f>
        <v>245.5</v>
      </c>
      <c r="AE18" s="116">
        <f>'G-2'!T11</f>
        <v>225.5</v>
      </c>
      <c r="AF18" s="116">
        <f>'G-2'!T12</f>
        <v>231</v>
      </c>
      <c r="AG18" s="116">
        <f>'G-2'!T13</f>
        <v>195</v>
      </c>
      <c r="AH18" s="116">
        <f>'G-2'!T14</f>
        <v>0</v>
      </c>
      <c r="AI18" s="116">
        <f>'G-2'!T15</f>
        <v>0</v>
      </c>
      <c r="AJ18" s="116">
        <f>'G-2'!T16</f>
        <v>0</v>
      </c>
      <c r="AK18" s="116">
        <f>'G-2'!T17</f>
        <v>0</v>
      </c>
      <c r="AL18" s="116">
        <f>'G-2'!T18</f>
        <v>0</v>
      </c>
      <c r="AM18" s="116">
        <f>'G-2'!T19</f>
        <v>0</v>
      </c>
      <c r="AN18" s="116">
        <f>'G-2'!T20</f>
        <v>0</v>
      </c>
      <c r="AO18" s="116">
        <f>'G-2'!T21</f>
        <v>0</v>
      </c>
      <c r="AP18" s="68"/>
      <c r="AQ18" s="68"/>
      <c r="AR18" s="68"/>
      <c r="AS18" s="68"/>
      <c r="AT18" s="68"/>
      <c r="AU18" s="68">
        <f t="shared" ref="AU18:BA18" si="6">E19</f>
        <v>971.5</v>
      </c>
      <c r="AV18" s="68">
        <f t="shared" si="6"/>
        <v>945</v>
      </c>
      <c r="AW18" s="68">
        <f t="shared" si="6"/>
        <v>952.5</v>
      </c>
      <c r="AX18" s="68">
        <f t="shared" si="6"/>
        <v>924</v>
      </c>
      <c r="AY18" s="68">
        <f t="shared" si="6"/>
        <v>869.5</v>
      </c>
      <c r="AZ18" s="68">
        <f t="shared" si="6"/>
        <v>882</v>
      </c>
      <c r="BA18" s="68">
        <f t="shared" si="6"/>
        <v>881.5</v>
      </c>
      <c r="BB18" s="68"/>
      <c r="BC18" s="68"/>
      <c r="BD18" s="68"/>
      <c r="BE18" s="68">
        <f t="shared" ref="BE18:BQ18" si="7">P19</f>
        <v>841.5</v>
      </c>
      <c r="BF18" s="68">
        <f t="shared" si="7"/>
        <v>824.5</v>
      </c>
      <c r="BG18" s="68">
        <f t="shared" si="7"/>
        <v>796</v>
      </c>
      <c r="BH18" s="68">
        <f t="shared" si="7"/>
        <v>725.5</v>
      </c>
      <c r="BI18" s="68">
        <f t="shared" si="7"/>
        <v>712</v>
      </c>
      <c r="BJ18" s="68">
        <f t="shared" si="7"/>
        <v>696.5</v>
      </c>
      <c r="BK18" s="68">
        <f t="shared" si="7"/>
        <v>688</v>
      </c>
      <c r="BL18" s="68">
        <f t="shared" si="7"/>
        <v>717.5</v>
      </c>
      <c r="BM18" s="68">
        <f t="shared" si="7"/>
        <v>690</v>
      </c>
      <c r="BN18" s="68">
        <f t="shared" si="7"/>
        <v>715.5</v>
      </c>
      <c r="BO18" s="68">
        <f t="shared" si="7"/>
        <v>775</v>
      </c>
      <c r="BP18" s="68">
        <f t="shared" si="7"/>
        <v>799</v>
      </c>
      <c r="BQ18" s="68">
        <f t="shared" si="7"/>
        <v>899.5</v>
      </c>
      <c r="BR18" s="68"/>
      <c r="BS18" s="68"/>
      <c r="BT18" s="68"/>
      <c r="BU18" s="68">
        <f t="shared" ref="BU18:CC18" si="8">AG19</f>
        <v>897</v>
      </c>
      <c r="BV18" s="68">
        <f t="shared" si="8"/>
        <v>651.5</v>
      </c>
      <c r="BW18" s="68">
        <f t="shared" si="8"/>
        <v>426</v>
      </c>
      <c r="BX18" s="68">
        <f t="shared" si="8"/>
        <v>195</v>
      </c>
      <c r="BY18" s="68">
        <f t="shared" si="8"/>
        <v>0</v>
      </c>
      <c r="BZ18" s="68">
        <f t="shared" si="8"/>
        <v>0</v>
      </c>
      <c r="CA18" s="68">
        <f t="shared" si="8"/>
        <v>0</v>
      </c>
      <c r="CB18" s="68">
        <f t="shared" si="8"/>
        <v>0</v>
      </c>
      <c r="CC18" s="68">
        <f t="shared" si="8"/>
        <v>0</v>
      </c>
    </row>
    <row r="19" spans="1:81" ht="16.5" customHeight="1" x14ac:dyDescent="0.2">
      <c r="A19" s="67" t="s">
        <v>106</v>
      </c>
      <c r="B19" s="116"/>
      <c r="C19" s="116"/>
      <c r="D19" s="116"/>
      <c r="E19" s="116">
        <f>B18+C18+D18+E18</f>
        <v>971.5</v>
      </c>
      <c r="F19" s="116">
        <f t="shared" ref="F19:K19" si="9">C18+D18+E18+F18</f>
        <v>945</v>
      </c>
      <c r="G19" s="116">
        <f t="shared" si="9"/>
        <v>952.5</v>
      </c>
      <c r="H19" s="116">
        <f t="shared" si="9"/>
        <v>924</v>
      </c>
      <c r="I19" s="116">
        <f t="shared" si="9"/>
        <v>869.5</v>
      </c>
      <c r="J19" s="116">
        <f t="shared" si="9"/>
        <v>882</v>
      </c>
      <c r="K19" s="116">
        <f t="shared" si="9"/>
        <v>881.5</v>
      </c>
      <c r="L19" s="117"/>
      <c r="M19" s="116"/>
      <c r="N19" s="116"/>
      <c r="O19" s="116"/>
      <c r="P19" s="116">
        <f>M18+N18+O18+P18</f>
        <v>841.5</v>
      </c>
      <c r="Q19" s="116">
        <f t="shared" ref="Q19:AB19" si="10">N18+O18+P18+Q18</f>
        <v>824.5</v>
      </c>
      <c r="R19" s="116">
        <f t="shared" si="10"/>
        <v>796</v>
      </c>
      <c r="S19" s="116">
        <f t="shared" si="10"/>
        <v>725.5</v>
      </c>
      <c r="T19" s="116">
        <f t="shared" si="10"/>
        <v>712</v>
      </c>
      <c r="U19" s="116">
        <f t="shared" si="10"/>
        <v>696.5</v>
      </c>
      <c r="V19" s="116">
        <f t="shared" si="10"/>
        <v>688</v>
      </c>
      <c r="W19" s="116">
        <f t="shared" si="10"/>
        <v>717.5</v>
      </c>
      <c r="X19" s="116">
        <f t="shared" si="10"/>
        <v>690</v>
      </c>
      <c r="Y19" s="116">
        <f t="shared" si="10"/>
        <v>715.5</v>
      </c>
      <c r="Z19" s="116">
        <f t="shared" si="10"/>
        <v>775</v>
      </c>
      <c r="AA19" s="116">
        <f t="shared" si="10"/>
        <v>799</v>
      </c>
      <c r="AB19" s="116">
        <f t="shared" si="10"/>
        <v>899.5</v>
      </c>
      <c r="AC19" s="117"/>
      <c r="AD19" s="116"/>
      <c r="AE19" s="116"/>
      <c r="AF19" s="116"/>
      <c r="AG19" s="116">
        <f>AD18+AE18+AF18+AG18</f>
        <v>897</v>
      </c>
      <c r="AH19" s="116">
        <f t="shared" ref="AH19:AO19" si="11">AE18+AF18+AG18+AH18</f>
        <v>651.5</v>
      </c>
      <c r="AI19" s="116">
        <f t="shared" si="11"/>
        <v>426</v>
      </c>
      <c r="AJ19" s="116">
        <f t="shared" si="11"/>
        <v>195</v>
      </c>
      <c r="AK19" s="116">
        <f t="shared" si="11"/>
        <v>0</v>
      </c>
      <c r="AL19" s="116">
        <f t="shared" si="11"/>
        <v>0</v>
      </c>
      <c r="AM19" s="116">
        <f t="shared" si="11"/>
        <v>0</v>
      </c>
      <c r="AN19" s="116">
        <f t="shared" si="11"/>
        <v>0</v>
      </c>
      <c r="AO19" s="116">
        <f t="shared" si="11"/>
        <v>0</v>
      </c>
      <c r="AP19" s="68"/>
      <c r="AQ19" s="68"/>
      <c r="AR19" s="68"/>
      <c r="AS19" s="68"/>
      <c r="AT19" s="68"/>
      <c r="AU19" s="68">
        <f t="shared" ref="AU19:BA19" si="12">E29</f>
        <v>1336</v>
      </c>
      <c r="AV19" s="68">
        <f t="shared" si="12"/>
        <v>1255</v>
      </c>
      <c r="AW19" s="68">
        <f t="shared" si="12"/>
        <v>1122</v>
      </c>
      <c r="AX19" s="68">
        <f t="shared" si="12"/>
        <v>1018.5</v>
      </c>
      <c r="AY19" s="68">
        <f t="shared" si="12"/>
        <v>987</v>
      </c>
      <c r="AZ19" s="68">
        <f t="shared" si="12"/>
        <v>951.5</v>
      </c>
      <c r="BA19" s="68">
        <f t="shared" si="12"/>
        <v>966.5</v>
      </c>
      <c r="BB19" s="68"/>
      <c r="BC19" s="68"/>
      <c r="BD19" s="68"/>
      <c r="BE19" s="68">
        <f t="shared" ref="BE19:BQ19" si="13">P29</f>
        <v>1011.5</v>
      </c>
      <c r="BF19" s="68">
        <f t="shared" si="13"/>
        <v>995.5</v>
      </c>
      <c r="BG19" s="68">
        <f t="shared" si="13"/>
        <v>955</v>
      </c>
      <c r="BH19" s="68">
        <f t="shared" si="13"/>
        <v>932</v>
      </c>
      <c r="BI19" s="68">
        <f t="shared" si="13"/>
        <v>899.5</v>
      </c>
      <c r="BJ19" s="68">
        <f t="shared" si="13"/>
        <v>871</v>
      </c>
      <c r="BK19" s="68">
        <f t="shared" si="13"/>
        <v>831</v>
      </c>
      <c r="BL19" s="68">
        <f t="shared" si="13"/>
        <v>824.5</v>
      </c>
      <c r="BM19" s="68">
        <f t="shared" si="13"/>
        <v>846.5</v>
      </c>
      <c r="BN19" s="68">
        <f t="shared" si="13"/>
        <v>866</v>
      </c>
      <c r="BO19" s="68">
        <f t="shared" si="13"/>
        <v>924.5</v>
      </c>
      <c r="BP19" s="68">
        <f t="shared" si="13"/>
        <v>966</v>
      </c>
      <c r="BQ19" s="68">
        <f t="shared" si="13"/>
        <v>972</v>
      </c>
      <c r="BR19" s="68"/>
      <c r="BS19" s="68"/>
      <c r="BT19" s="68"/>
      <c r="BU19" s="68">
        <f t="shared" ref="BU19:CC19" si="14">AG29</f>
        <v>926</v>
      </c>
      <c r="BV19" s="68">
        <f t="shared" si="14"/>
        <v>705</v>
      </c>
      <c r="BW19" s="68">
        <f t="shared" si="14"/>
        <v>461.5</v>
      </c>
      <c r="BX19" s="68">
        <f t="shared" si="14"/>
        <v>235</v>
      </c>
      <c r="BY19" s="68">
        <f t="shared" si="14"/>
        <v>0</v>
      </c>
      <c r="BZ19" s="68">
        <f t="shared" si="14"/>
        <v>0</v>
      </c>
      <c r="CA19" s="68">
        <f t="shared" si="14"/>
        <v>0</v>
      </c>
      <c r="CB19" s="68">
        <f t="shared" si="14"/>
        <v>0</v>
      </c>
      <c r="CC19" s="68">
        <f t="shared" si="14"/>
        <v>0</v>
      </c>
    </row>
    <row r="20" spans="1:81" ht="16.5" customHeight="1" x14ac:dyDescent="0.2">
      <c r="A20" s="64" t="s">
        <v>107</v>
      </c>
      <c r="B20" s="118"/>
      <c r="C20" s="119" t="s">
        <v>108</v>
      </c>
      <c r="D20" s="120">
        <f>DIRECCIONALIDAD!J19/100</f>
        <v>0</v>
      </c>
      <c r="E20" s="119"/>
      <c r="F20" s="119" t="s">
        <v>109</v>
      </c>
      <c r="G20" s="120">
        <f>DIRECCIONALIDAD!J20/100</f>
        <v>1</v>
      </c>
      <c r="H20" s="119"/>
      <c r="I20" s="119" t="s">
        <v>110</v>
      </c>
      <c r="J20" s="120">
        <f>DIRECCIONALIDAD!J21/100</f>
        <v>0</v>
      </c>
      <c r="K20" s="121"/>
      <c r="L20" s="115"/>
      <c r="M20" s="118"/>
      <c r="N20" s="119"/>
      <c r="O20" s="119" t="s">
        <v>108</v>
      </c>
      <c r="P20" s="120">
        <f>DIRECCIONALIDAD!J22/100</f>
        <v>0</v>
      </c>
      <c r="Q20" s="119"/>
      <c r="R20" s="119"/>
      <c r="S20" s="119"/>
      <c r="T20" s="119" t="s">
        <v>109</v>
      </c>
      <c r="U20" s="120">
        <f>DIRECCIONALIDAD!J23/100</f>
        <v>1</v>
      </c>
      <c r="V20" s="119"/>
      <c r="W20" s="119"/>
      <c r="X20" s="119"/>
      <c r="Y20" s="119" t="s">
        <v>110</v>
      </c>
      <c r="Z20" s="120">
        <f>DIRECCIONALIDAD!J24/100</f>
        <v>0</v>
      </c>
      <c r="AA20" s="119"/>
      <c r="AB20" s="121"/>
      <c r="AC20" s="115"/>
      <c r="AD20" s="118"/>
      <c r="AE20" s="119" t="s">
        <v>108</v>
      </c>
      <c r="AF20" s="120">
        <f>DIRECCIONALIDAD!J25/100</f>
        <v>0</v>
      </c>
      <c r="AG20" s="119"/>
      <c r="AH20" s="119"/>
      <c r="AI20" s="119"/>
      <c r="AJ20" s="119" t="s">
        <v>109</v>
      </c>
      <c r="AK20" s="120">
        <f>DIRECCIONALIDAD!J26/100</f>
        <v>1</v>
      </c>
      <c r="AL20" s="119"/>
      <c r="AM20" s="119"/>
      <c r="AN20" s="119" t="s">
        <v>110</v>
      </c>
      <c r="AO20" s="122">
        <f>DIRECCIONALIDAD!J27/100</f>
        <v>0</v>
      </c>
      <c r="AP20" s="59"/>
      <c r="AQ20" s="59"/>
      <c r="AR20" s="59"/>
      <c r="AS20" s="59"/>
      <c r="AT20" s="59"/>
      <c r="AU20" s="59">
        <f t="shared" ref="AU20:BA20" si="15">E24</f>
        <v>0</v>
      </c>
      <c r="AV20" s="59">
        <f t="shared" si="15"/>
        <v>0</v>
      </c>
      <c r="AW20" s="59">
        <f t="shared" si="15"/>
        <v>0</v>
      </c>
      <c r="AX20" s="59">
        <f t="shared" si="15"/>
        <v>0</v>
      </c>
      <c r="AY20" s="59">
        <f t="shared" si="15"/>
        <v>0</v>
      </c>
      <c r="AZ20" s="59">
        <f t="shared" si="15"/>
        <v>0</v>
      </c>
      <c r="BA20" s="59">
        <f t="shared" si="15"/>
        <v>0</v>
      </c>
      <c r="BB20" s="59"/>
      <c r="BC20" s="59"/>
      <c r="BD20" s="59"/>
      <c r="BE20" s="59">
        <f t="shared" ref="BE20:BQ20" si="16">P24</f>
        <v>0</v>
      </c>
      <c r="BF20" s="59">
        <f t="shared" si="16"/>
        <v>0</v>
      </c>
      <c r="BG20" s="59">
        <f t="shared" si="16"/>
        <v>0</v>
      </c>
      <c r="BH20" s="59">
        <f t="shared" si="16"/>
        <v>0</v>
      </c>
      <c r="BI20" s="59">
        <f t="shared" si="16"/>
        <v>0</v>
      </c>
      <c r="BJ20" s="59">
        <f t="shared" si="16"/>
        <v>0</v>
      </c>
      <c r="BK20" s="59">
        <f t="shared" si="16"/>
        <v>0</v>
      </c>
      <c r="BL20" s="59">
        <f t="shared" si="16"/>
        <v>0</v>
      </c>
      <c r="BM20" s="59">
        <f t="shared" si="16"/>
        <v>0</v>
      </c>
      <c r="BN20" s="59">
        <f t="shared" si="16"/>
        <v>0</v>
      </c>
      <c r="BO20" s="59">
        <f t="shared" si="16"/>
        <v>0</v>
      </c>
      <c r="BP20" s="59">
        <f t="shared" si="16"/>
        <v>0</v>
      </c>
      <c r="BQ20" s="59">
        <f t="shared" si="16"/>
        <v>0</v>
      </c>
      <c r="BR20" s="59"/>
      <c r="BS20" s="59"/>
      <c r="BT20" s="59"/>
      <c r="BU20" s="59">
        <f t="shared" ref="BU20:CC20" si="17">AG24</f>
        <v>0</v>
      </c>
      <c r="BV20" s="59">
        <f t="shared" si="17"/>
        <v>0</v>
      </c>
      <c r="BW20" s="59">
        <f t="shared" si="17"/>
        <v>0</v>
      </c>
      <c r="BX20" s="59">
        <f t="shared" si="17"/>
        <v>0</v>
      </c>
      <c r="BY20" s="59">
        <f t="shared" si="17"/>
        <v>0</v>
      </c>
      <c r="BZ20" s="59">
        <f t="shared" si="17"/>
        <v>0</v>
      </c>
      <c r="CA20" s="59">
        <f t="shared" si="17"/>
        <v>0</v>
      </c>
      <c r="CB20" s="59">
        <f t="shared" si="17"/>
        <v>0</v>
      </c>
      <c r="CC20" s="59">
        <f t="shared" si="17"/>
        <v>0</v>
      </c>
    </row>
    <row r="21" spans="1:81" ht="16.5" customHeight="1" x14ac:dyDescent="0.2">
      <c r="A21" s="127" t="s">
        <v>150</v>
      </c>
      <c r="B21" s="128">
        <f>MAX(B19:K19)</f>
        <v>971.5</v>
      </c>
      <c r="C21" s="119" t="s">
        <v>108</v>
      </c>
      <c r="D21" s="129">
        <f>+B21*D20</f>
        <v>0</v>
      </c>
      <c r="E21" s="119"/>
      <c r="F21" s="119" t="s">
        <v>109</v>
      </c>
      <c r="G21" s="129">
        <f>+B21*G20</f>
        <v>971.5</v>
      </c>
      <c r="H21" s="119"/>
      <c r="I21" s="119" t="s">
        <v>110</v>
      </c>
      <c r="J21" s="129">
        <f>+B21*J20</f>
        <v>0</v>
      </c>
      <c r="K21" s="121"/>
      <c r="L21" s="115"/>
      <c r="M21" s="128">
        <f>MAX(M19:AB19)</f>
        <v>899.5</v>
      </c>
      <c r="N21" s="119"/>
      <c r="O21" s="119" t="s">
        <v>108</v>
      </c>
      <c r="P21" s="130">
        <f>+M21*P20</f>
        <v>0</v>
      </c>
      <c r="Q21" s="119"/>
      <c r="R21" s="119"/>
      <c r="S21" s="119"/>
      <c r="T21" s="119" t="s">
        <v>109</v>
      </c>
      <c r="U21" s="130">
        <f>+M21*U20</f>
        <v>899.5</v>
      </c>
      <c r="V21" s="119"/>
      <c r="W21" s="119"/>
      <c r="X21" s="119"/>
      <c r="Y21" s="119" t="s">
        <v>110</v>
      </c>
      <c r="Z21" s="130">
        <f>+M21*Z20</f>
        <v>0</v>
      </c>
      <c r="AA21" s="119"/>
      <c r="AB21" s="121"/>
      <c r="AC21" s="115"/>
      <c r="AD21" s="128">
        <f>MAX(AD19:AO19)</f>
        <v>897</v>
      </c>
      <c r="AE21" s="119" t="s">
        <v>108</v>
      </c>
      <c r="AF21" s="129">
        <f>+AD21*AF20</f>
        <v>0</v>
      </c>
      <c r="AG21" s="119"/>
      <c r="AH21" s="119"/>
      <c r="AI21" s="119"/>
      <c r="AJ21" s="119" t="s">
        <v>109</v>
      </c>
      <c r="AK21" s="129">
        <f>+AD21*AK20</f>
        <v>897</v>
      </c>
      <c r="AL21" s="119"/>
      <c r="AM21" s="119"/>
      <c r="AN21" s="119" t="s">
        <v>110</v>
      </c>
      <c r="AO21" s="131">
        <f>+AD21*AO20</f>
        <v>0</v>
      </c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</row>
    <row r="22" spans="1:81" ht="16.5" customHeight="1" x14ac:dyDescent="0.2">
      <c r="A22" s="59"/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88" t="s">
        <v>104</v>
      </c>
      <c r="U22" s="188"/>
      <c r="V22" s="123">
        <v>3</v>
      </c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59"/>
      <c r="AQ22" s="59"/>
      <c r="AR22" s="59"/>
      <c r="AS22" s="59"/>
      <c r="AT22" s="59"/>
      <c r="AU22" s="59">
        <f t="shared" ref="AU22:BA22" si="18">E34</f>
        <v>3049.5</v>
      </c>
      <c r="AV22" s="59">
        <f t="shared" si="18"/>
        <v>2931</v>
      </c>
      <c r="AW22" s="59">
        <f t="shared" si="18"/>
        <v>2785.5</v>
      </c>
      <c r="AX22" s="59">
        <f t="shared" si="18"/>
        <v>2637.5</v>
      </c>
      <c r="AY22" s="59">
        <f t="shared" si="18"/>
        <v>2554.5</v>
      </c>
      <c r="AZ22" s="59">
        <f t="shared" si="18"/>
        <v>2563</v>
      </c>
      <c r="BA22" s="59">
        <f t="shared" si="18"/>
        <v>2547.5</v>
      </c>
      <c r="BB22" s="59"/>
      <c r="BC22" s="59"/>
      <c r="BD22" s="59"/>
      <c r="BE22" s="59">
        <f t="shared" ref="BE22:BQ22" si="19">P34</f>
        <v>2665</v>
      </c>
      <c r="BF22" s="59">
        <f t="shared" si="19"/>
        <v>2575</v>
      </c>
      <c r="BG22" s="59">
        <f t="shared" si="19"/>
        <v>2487.5</v>
      </c>
      <c r="BH22" s="59">
        <f t="shared" si="19"/>
        <v>2348</v>
      </c>
      <c r="BI22" s="59">
        <f t="shared" si="19"/>
        <v>2290.5</v>
      </c>
      <c r="BJ22" s="59">
        <f t="shared" si="19"/>
        <v>2238</v>
      </c>
      <c r="BK22" s="59">
        <f t="shared" si="19"/>
        <v>2149.5</v>
      </c>
      <c r="BL22" s="59">
        <f t="shared" si="19"/>
        <v>2166</v>
      </c>
      <c r="BM22" s="59">
        <f t="shared" si="19"/>
        <v>2144.5</v>
      </c>
      <c r="BN22" s="59">
        <f t="shared" si="19"/>
        <v>2192.5</v>
      </c>
      <c r="BO22" s="59">
        <f t="shared" si="19"/>
        <v>2373</v>
      </c>
      <c r="BP22" s="59">
        <f t="shared" si="19"/>
        <v>2474.5</v>
      </c>
      <c r="BQ22" s="59">
        <f t="shared" si="19"/>
        <v>2634.5</v>
      </c>
      <c r="BR22" s="59"/>
      <c r="BS22" s="59"/>
      <c r="BT22" s="59"/>
      <c r="BU22" s="59">
        <f t="shared" ref="BU22:CC22" si="20">AG34</f>
        <v>2522</v>
      </c>
      <c r="BV22" s="59">
        <f t="shared" si="20"/>
        <v>1905.5</v>
      </c>
      <c r="BW22" s="59">
        <f t="shared" si="20"/>
        <v>1238.5</v>
      </c>
      <c r="BX22" s="59">
        <f t="shared" si="20"/>
        <v>613</v>
      </c>
      <c r="BY22" s="59">
        <f t="shared" si="20"/>
        <v>0</v>
      </c>
      <c r="BZ22" s="59">
        <f t="shared" si="20"/>
        <v>0</v>
      </c>
      <c r="CA22" s="59">
        <f t="shared" si="20"/>
        <v>0</v>
      </c>
      <c r="CB22" s="59">
        <f t="shared" si="20"/>
        <v>0</v>
      </c>
      <c r="CC22" s="59">
        <f t="shared" si="20"/>
        <v>0</v>
      </c>
    </row>
    <row r="23" spans="1:81" ht="16.5" customHeight="1" x14ac:dyDescent="0.2">
      <c r="A23" s="67" t="s">
        <v>105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7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  <c r="AA23" s="116"/>
      <c r="AB23" s="116"/>
      <c r="AC23" s="117"/>
      <c r="AD23" s="116"/>
      <c r="AE23" s="116"/>
      <c r="AF23" s="116"/>
      <c r="AG23" s="116"/>
      <c r="AH23" s="116"/>
      <c r="AI23" s="116"/>
      <c r="AJ23" s="116"/>
      <c r="AK23" s="116"/>
      <c r="AL23" s="116"/>
      <c r="AM23" s="116"/>
      <c r="AN23" s="116"/>
      <c r="AO23" s="116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68"/>
      <c r="CC23" s="68"/>
    </row>
    <row r="24" spans="1:81" ht="16.5" customHeight="1" x14ac:dyDescent="0.2">
      <c r="A24" s="67" t="s">
        <v>106</v>
      </c>
      <c r="B24" s="116"/>
      <c r="C24" s="116"/>
      <c r="D24" s="116"/>
      <c r="E24" s="116">
        <f>B23+C23+D23+E23</f>
        <v>0</v>
      </c>
      <c r="F24" s="116">
        <f t="shared" ref="F24:K24" si="21">C23+D23+E23+F23</f>
        <v>0</v>
      </c>
      <c r="G24" s="116">
        <f t="shared" si="21"/>
        <v>0</v>
      </c>
      <c r="H24" s="116">
        <f t="shared" si="21"/>
        <v>0</v>
      </c>
      <c r="I24" s="116">
        <f t="shared" si="21"/>
        <v>0</v>
      </c>
      <c r="J24" s="116">
        <f t="shared" si="21"/>
        <v>0</v>
      </c>
      <c r="K24" s="116">
        <f t="shared" si="21"/>
        <v>0</v>
      </c>
      <c r="L24" s="117"/>
      <c r="M24" s="116"/>
      <c r="N24" s="116"/>
      <c r="O24" s="116"/>
      <c r="P24" s="116">
        <f>M23+N23+O23+P23</f>
        <v>0</v>
      </c>
      <c r="Q24" s="116">
        <f t="shared" ref="Q24:AB24" si="22">N23+O23+P23+Q23</f>
        <v>0</v>
      </c>
      <c r="R24" s="116">
        <f t="shared" si="22"/>
        <v>0</v>
      </c>
      <c r="S24" s="116">
        <f t="shared" si="22"/>
        <v>0</v>
      </c>
      <c r="T24" s="116">
        <f t="shared" si="22"/>
        <v>0</v>
      </c>
      <c r="U24" s="116">
        <f t="shared" si="22"/>
        <v>0</v>
      </c>
      <c r="V24" s="116">
        <f t="shared" si="22"/>
        <v>0</v>
      </c>
      <c r="W24" s="116">
        <f t="shared" si="22"/>
        <v>0</v>
      </c>
      <c r="X24" s="116">
        <f t="shared" si="22"/>
        <v>0</v>
      </c>
      <c r="Y24" s="116">
        <f t="shared" si="22"/>
        <v>0</v>
      </c>
      <c r="Z24" s="116">
        <f t="shared" si="22"/>
        <v>0</v>
      </c>
      <c r="AA24" s="116">
        <f t="shared" si="22"/>
        <v>0</v>
      </c>
      <c r="AB24" s="116">
        <f t="shared" si="22"/>
        <v>0</v>
      </c>
      <c r="AC24" s="117"/>
      <c r="AD24" s="116"/>
      <c r="AE24" s="116"/>
      <c r="AF24" s="116"/>
      <c r="AG24" s="116">
        <f>AD23+AE23+AF23+AG23</f>
        <v>0</v>
      </c>
      <c r="AH24" s="116">
        <f t="shared" ref="AH24:AO24" si="23">AE23+AF23+AG23+AH23</f>
        <v>0</v>
      </c>
      <c r="AI24" s="116">
        <f t="shared" si="23"/>
        <v>0</v>
      </c>
      <c r="AJ24" s="116">
        <f t="shared" si="23"/>
        <v>0</v>
      </c>
      <c r="AK24" s="116">
        <f t="shared" si="23"/>
        <v>0</v>
      </c>
      <c r="AL24" s="116">
        <f t="shared" si="23"/>
        <v>0</v>
      </c>
      <c r="AM24" s="116">
        <f t="shared" si="23"/>
        <v>0</v>
      </c>
      <c r="AN24" s="116">
        <f t="shared" si="23"/>
        <v>0</v>
      </c>
      <c r="AO24" s="116">
        <f t="shared" si="23"/>
        <v>0</v>
      </c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8"/>
      <c r="BM24" s="68"/>
      <c r="BN24" s="68"/>
      <c r="BO24" s="68"/>
      <c r="BP24" s="68"/>
      <c r="BQ24" s="68"/>
      <c r="BR24" s="68"/>
      <c r="BS24" s="68"/>
      <c r="BT24" s="68"/>
      <c r="BU24" s="68"/>
      <c r="BV24" s="68"/>
      <c r="BW24" s="68"/>
      <c r="BX24" s="68"/>
      <c r="BY24" s="68"/>
      <c r="BZ24" s="68"/>
      <c r="CA24" s="68"/>
      <c r="CB24" s="68"/>
      <c r="CC24" s="68"/>
    </row>
    <row r="25" spans="1:81" ht="16.5" customHeight="1" x14ac:dyDescent="0.2">
      <c r="A25" s="64" t="s">
        <v>107</v>
      </c>
      <c r="B25" s="118"/>
      <c r="C25" s="119" t="s">
        <v>108</v>
      </c>
      <c r="D25" s="120">
        <f>DIRECCIONALIDAD!J28/100</f>
        <v>0</v>
      </c>
      <c r="E25" s="119"/>
      <c r="F25" s="119" t="s">
        <v>109</v>
      </c>
      <c r="G25" s="120">
        <f>DIRECCIONALIDAD!J29/100</f>
        <v>0</v>
      </c>
      <c r="H25" s="119"/>
      <c r="I25" s="119" t="s">
        <v>110</v>
      </c>
      <c r="J25" s="120">
        <f>DIRECCIONALIDAD!J30/100</f>
        <v>0</v>
      </c>
      <c r="K25" s="121"/>
      <c r="L25" s="115"/>
      <c r="M25" s="118"/>
      <c r="N25" s="119"/>
      <c r="O25" s="119" t="s">
        <v>108</v>
      </c>
      <c r="P25" s="120">
        <f>DIRECCIONALIDAD!J31/100</f>
        <v>0</v>
      </c>
      <c r="Q25" s="119"/>
      <c r="R25" s="119"/>
      <c r="S25" s="119"/>
      <c r="T25" s="119" t="s">
        <v>109</v>
      </c>
      <c r="U25" s="120">
        <f>DIRECCIONALIDAD!J32/100</f>
        <v>0</v>
      </c>
      <c r="V25" s="119"/>
      <c r="W25" s="119"/>
      <c r="X25" s="119"/>
      <c r="Y25" s="119" t="s">
        <v>110</v>
      </c>
      <c r="Z25" s="120">
        <f>DIRECCIONALIDAD!J33/100</f>
        <v>0</v>
      </c>
      <c r="AA25" s="119"/>
      <c r="AB25" s="119"/>
      <c r="AC25" s="115"/>
      <c r="AD25" s="118"/>
      <c r="AE25" s="119" t="s">
        <v>108</v>
      </c>
      <c r="AF25" s="120">
        <f>DIRECCIONALIDAD!J34/100</f>
        <v>0</v>
      </c>
      <c r="AG25" s="119"/>
      <c r="AH25" s="119"/>
      <c r="AI25" s="119"/>
      <c r="AJ25" s="119" t="s">
        <v>109</v>
      </c>
      <c r="AK25" s="120">
        <f>DIRECCIONALIDAD!J35/100</f>
        <v>0</v>
      </c>
      <c r="AL25" s="119"/>
      <c r="AM25" s="119"/>
      <c r="AN25" s="119" t="s">
        <v>110</v>
      </c>
      <c r="AO25" s="120">
        <f>DIRECCIONALIDAD!J36/100</f>
        <v>0</v>
      </c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</row>
    <row r="26" spans="1:81" ht="16.5" customHeight="1" x14ac:dyDescent="0.2">
      <c r="A26" s="127" t="s">
        <v>150</v>
      </c>
      <c r="B26" s="128">
        <f>MAX(B24:K24)</f>
        <v>0</v>
      </c>
      <c r="C26" s="119" t="s">
        <v>108</v>
      </c>
      <c r="D26" s="129">
        <f>+B26*D25</f>
        <v>0</v>
      </c>
      <c r="E26" s="119"/>
      <c r="F26" s="119" t="s">
        <v>109</v>
      </c>
      <c r="G26" s="129">
        <f>+B26*G25</f>
        <v>0</v>
      </c>
      <c r="H26" s="119"/>
      <c r="I26" s="119" t="s">
        <v>110</v>
      </c>
      <c r="J26" s="129">
        <f>+B26*J25</f>
        <v>0</v>
      </c>
      <c r="K26" s="121"/>
      <c r="L26" s="115"/>
      <c r="M26" s="128">
        <f>MAX(M24:AB24)</f>
        <v>0</v>
      </c>
      <c r="N26" s="119"/>
      <c r="O26" s="119" t="s">
        <v>108</v>
      </c>
      <c r="P26" s="130">
        <f>+M26*P25</f>
        <v>0</v>
      </c>
      <c r="Q26" s="119"/>
      <c r="R26" s="119"/>
      <c r="S26" s="119"/>
      <c r="T26" s="119" t="s">
        <v>109</v>
      </c>
      <c r="U26" s="130">
        <f>+M26*U25</f>
        <v>0</v>
      </c>
      <c r="V26" s="119"/>
      <c r="W26" s="119"/>
      <c r="X26" s="119"/>
      <c r="Y26" s="119" t="s">
        <v>110</v>
      </c>
      <c r="Z26" s="130">
        <f>+M26*Z25</f>
        <v>0</v>
      </c>
      <c r="AA26" s="119"/>
      <c r="AB26" s="121"/>
      <c r="AC26" s="115"/>
      <c r="AD26" s="128">
        <f>MAX(AD24:AO24)</f>
        <v>0</v>
      </c>
      <c r="AE26" s="119" t="s">
        <v>108</v>
      </c>
      <c r="AF26" s="129">
        <f>+AD26*AF25</f>
        <v>0</v>
      </c>
      <c r="AG26" s="119"/>
      <c r="AH26" s="119"/>
      <c r="AI26" s="119"/>
      <c r="AJ26" s="119" t="s">
        <v>109</v>
      </c>
      <c r="AK26" s="129">
        <f>+AD26*AK25</f>
        <v>0</v>
      </c>
      <c r="AL26" s="119"/>
      <c r="AM26" s="119"/>
      <c r="AN26" s="119" t="s">
        <v>110</v>
      </c>
      <c r="AO26" s="131">
        <f>+AD26*AO25</f>
        <v>0</v>
      </c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</row>
    <row r="27" spans="1:81" ht="16.5" customHeight="1" x14ac:dyDescent="0.2">
      <c r="A27" s="59"/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88" t="s">
        <v>104</v>
      </c>
      <c r="U27" s="188"/>
      <c r="V27" s="123">
        <v>4</v>
      </c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</row>
    <row r="28" spans="1:81" ht="16.5" customHeight="1" x14ac:dyDescent="0.2">
      <c r="A28" s="67" t="s">
        <v>105</v>
      </c>
      <c r="B28" s="116">
        <f>'G-4'!F10</f>
        <v>346.5</v>
      </c>
      <c r="C28" s="116">
        <f>'G-4'!F11</f>
        <v>366</v>
      </c>
      <c r="D28" s="116">
        <f>'G-4'!F12</f>
        <v>331.5</v>
      </c>
      <c r="E28" s="116">
        <f>'G-4'!F13</f>
        <v>292</v>
      </c>
      <c r="F28" s="116">
        <f>'G-4'!F14</f>
        <v>265.5</v>
      </c>
      <c r="G28" s="116">
        <f>'G-4'!F15</f>
        <v>233</v>
      </c>
      <c r="H28" s="116">
        <f>'G-4'!F16</f>
        <v>228</v>
      </c>
      <c r="I28" s="116">
        <f>'G-4'!F17</f>
        <v>260.5</v>
      </c>
      <c r="J28" s="116">
        <f>'G-4'!F18</f>
        <v>230</v>
      </c>
      <c r="K28" s="116">
        <f>'G-4'!F19</f>
        <v>248</v>
      </c>
      <c r="L28" s="117"/>
      <c r="M28" s="116">
        <f>'G-4'!F20</f>
        <v>255.5</v>
      </c>
      <c r="N28" s="116">
        <f>'G-4'!F21</f>
        <v>267.5</v>
      </c>
      <c r="O28" s="116">
        <f>'G-4'!F22</f>
        <v>239</v>
      </c>
      <c r="P28" s="116">
        <f>'G-4'!M10</f>
        <v>249.5</v>
      </c>
      <c r="Q28" s="116">
        <f>'G-4'!M11</f>
        <v>239.5</v>
      </c>
      <c r="R28" s="116">
        <f>'G-4'!M12</f>
        <v>227</v>
      </c>
      <c r="S28" s="116">
        <f>'G-4'!M13</f>
        <v>216</v>
      </c>
      <c r="T28" s="116">
        <f>'G-4'!M14</f>
        <v>217</v>
      </c>
      <c r="U28" s="116">
        <f>'G-4'!M15</f>
        <v>211</v>
      </c>
      <c r="V28" s="116">
        <f>'G-4'!M16</f>
        <v>187</v>
      </c>
      <c r="W28" s="116">
        <f>'G-4'!M17</f>
        <v>209.5</v>
      </c>
      <c r="X28" s="116">
        <f>'G-4'!M18</f>
        <v>239</v>
      </c>
      <c r="Y28" s="116">
        <f>'G-4'!M19</f>
        <v>230.5</v>
      </c>
      <c r="Z28" s="116">
        <f>'G-4'!M20</f>
        <v>245.5</v>
      </c>
      <c r="AA28" s="116">
        <f>'G-4'!M21</f>
        <v>251</v>
      </c>
      <c r="AB28" s="116">
        <f>'G-4'!M22</f>
        <v>245</v>
      </c>
      <c r="AC28" s="117"/>
      <c r="AD28" s="116">
        <f>'G-4'!T10</f>
        <v>221</v>
      </c>
      <c r="AE28" s="116">
        <f>'G-4'!T11</f>
        <v>243.5</v>
      </c>
      <c r="AF28" s="116">
        <f>'G-4'!T12</f>
        <v>226.5</v>
      </c>
      <c r="AG28" s="116">
        <f>'G-4'!T13</f>
        <v>235</v>
      </c>
      <c r="AH28" s="116">
        <f>'G-4'!T14</f>
        <v>0</v>
      </c>
      <c r="AI28" s="116">
        <f>'G-4'!T15</f>
        <v>0</v>
      </c>
      <c r="AJ28" s="116">
        <f>'G-4'!T16</f>
        <v>0</v>
      </c>
      <c r="AK28" s="116">
        <f>'G-4'!T17</f>
        <v>0</v>
      </c>
      <c r="AL28" s="116">
        <f>'G-4'!T18</f>
        <v>0</v>
      </c>
      <c r="AM28" s="116">
        <f>'G-4'!T19</f>
        <v>0</v>
      </c>
      <c r="AN28" s="116">
        <f>'G-4'!T20</f>
        <v>0</v>
      </c>
      <c r="AO28" s="116">
        <f>'G-4'!T21</f>
        <v>0</v>
      </c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68"/>
      <c r="BY28" s="68"/>
      <c r="BZ28" s="68"/>
      <c r="CA28" s="68"/>
      <c r="CB28" s="68"/>
      <c r="CC28" s="68"/>
    </row>
    <row r="29" spans="1:81" ht="16.5" customHeight="1" x14ac:dyDescent="0.2">
      <c r="A29" s="67" t="s">
        <v>106</v>
      </c>
      <c r="B29" s="116"/>
      <c r="C29" s="116"/>
      <c r="D29" s="116"/>
      <c r="E29" s="116">
        <f>B28+C28+D28+E28</f>
        <v>1336</v>
      </c>
      <c r="F29" s="116">
        <f t="shared" ref="F29:K29" si="24">C28+D28+E28+F28</f>
        <v>1255</v>
      </c>
      <c r="G29" s="116">
        <f t="shared" si="24"/>
        <v>1122</v>
      </c>
      <c r="H29" s="116">
        <f t="shared" si="24"/>
        <v>1018.5</v>
      </c>
      <c r="I29" s="116">
        <f t="shared" si="24"/>
        <v>987</v>
      </c>
      <c r="J29" s="116">
        <f t="shared" si="24"/>
        <v>951.5</v>
      </c>
      <c r="K29" s="116">
        <f t="shared" si="24"/>
        <v>966.5</v>
      </c>
      <c r="L29" s="117"/>
      <c r="M29" s="116"/>
      <c r="N29" s="116"/>
      <c r="O29" s="116"/>
      <c r="P29" s="116">
        <f>M28+N28+O28+P28</f>
        <v>1011.5</v>
      </c>
      <c r="Q29" s="116">
        <f t="shared" ref="Q29:AB29" si="25">N28+O28+P28+Q28</f>
        <v>995.5</v>
      </c>
      <c r="R29" s="116">
        <f t="shared" si="25"/>
        <v>955</v>
      </c>
      <c r="S29" s="116">
        <f t="shared" si="25"/>
        <v>932</v>
      </c>
      <c r="T29" s="116">
        <f t="shared" si="25"/>
        <v>899.5</v>
      </c>
      <c r="U29" s="116">
        <f t="shared" si="25"/>
        <v>871</v>
      </c>
      <c r="V29" s="116">
        <f t="shared" si="25"/>
        <v>831</v>
      </c>
      <c r="W29" s="116">
        <f t="shared" si="25"/>
        <v>824.5</v>
      </c>
      <c r="X29" s="116">
        <f t="shared" si="25"/>
        <v>846.5</v>
      </c>
      <c r="Y29" s="116">
        <f t="shared" si="25"/>
        <v>866</v>
      </c>
      <c r="Z29" s="116">
        <f t="shared" si="25"/>
        <v>924.5</v>
      </c>
      <c r="AA29" s="116">
        <f t="shared" si="25"/>
        <v>966</v>
      </c>
      <c r="AB29" s="116">
        <f t="shared" si="25"/>
        <v>972</v>
      </c>
      <c r="AC29" s="117"/>
      <c r="AD29" s="116"/>
      <c r="AE29" s="116"/>
      <c r="AF29" s="116"/>
      <c r="AG29" s="116">
        <f>AD28+AE28+AF28+AG28</f>
        <v>926</v>
      </c>
      <c r="AH29" s="116">
        <f t="shared" ref="AH29:AO29" si="26">AE28+AF28+AG28+AH28</f>
        <v>705</v>
      </c>
      <c r="AI29" s="116">
        <f t="shared" si="26"/>
        <v>461.5</v>
      </c>
      <c r="AJ29" s="116">
        <f t="shared" si="26"/>
        <v>235</v>
      </c>
      <c r="AK29" s="116">
        <f t="shared" si="26"/>
        <v>0</v>
      </c>
      <c r="AL29" s="116">
        <f t="shared" si="26"/>
        <v>0</v>
      </c>
      <c r="AM29" s="116">
        <f t="shared" si="26"/>
        <v>0</v>
      </c>
      <c r="AN29" s="116">
        <f t="shared" si="26"/>
        <v>0</v>
      </c>
      <c r="AO29" s="116">
        <f t="shared" si="26"/>
        <v>0</v>
      </c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</row>
    <row r="30" spans="1:81" ht="16.5" customHeight="1" x14ac:dyDescent="0.2">
      <c r="A30" s="64" t="s">
        <v>107</v>
      </c>
      <c r="B30" s="118"/>
      <c r="C30" s="119" t="s">
        <v>108</v>
      </c>
      <c r="D30" s="120">
        <f>DIRECCIONALIDAD!J37/100</f>
        <v>7.6851851851851852E-2</v>
      </c>
      <c r="E30" s="119"/>
      <c r="F30" s="119" t="s">
        <v>109</v>
      </c>
      <c r="G30" s="120">
        <f>DIRECCIONALIDAD!J38/100</f>
        <v>0.63611111111111107</v>
      </c>
      <c r="H30" s="119"/>
      <c r="I30" s="119" t="s">
        <v>110</v>
      </c>
      <c r="J30" s="120">
        <f>DIRECCIONALIDAD!J39/100</f>
        <v>0.28703703703703703</v>
      </c>
      <c r="K30" s="121"/>
      <c r="L30" s="115"/>
      <c r="M30" s="118"/>
      <c r="N30" s="119"/>
      <c r="O30" s="119" t="s">
        <v>108</v>
      </c>
      <c r="P30" s="120">
        <f>DIRECCIONALIDAD!J40/100</f>
        <v>8.2554517133956382E-2</v>
      </c>
      <c r="Q30" s="119"/>
      <c r="R30" s="119"/>
      <c r="S30" s="119"/>
      <c r="T30" s="119" t="s">
        <v>109</v>
      </c>
      <c r="U30" s="120">
        <f>DIRECCIONALIDAD!J41/100</f>
        <v>0.77647975077881615</v>
      </c>
      <c r="V30" s="119"/>
      <c r="W30" s="119"/>
      <c r="X30" s="119"/>
      <c r="Y30" s="119" t="s">
        <v>110</v>
      </c>
      <c r="Z30" s="120">
        <f>DIRECCIONALIDAD!J42/100</f>
        <v>0.1409657320872274</v>
      </c>
      <c r="AA30" s="119"/>
      <c r="AB30" s="121"/>
      <c r="AC30" s="115"/>
      <c r="AD30" s="118"/>
      <c r="AE30" s="119" t="s">
        <v>108</v>
      </c>
      <c r="AF30" s="120">
        <f>DIRECCIONALIDAD!J43/100</f>
        <v>7.2260136491368934E-2</v>
      </c>
      <c r="AG30" s="119"/>
      <c r="AH30" s="119"/>
      <c r="AI30" s="119"/>
      <c r="AJ30" s="119" t="s">
        <v>109</v>
      </c>
      <c r="AK30" s="120">
        <f>DIRECCIONALIDAD!J44/100</f>
        <v>0.81493376154154962</v>
      </c>
      <c r="AL30" s="119"/>
      <c r="AM30" s="119"/>
      <c r="AN30" s="119" t="s">
        <v>110</v>
      </c>
      <c r="AO30" s="122">
        <f>DIRECCIONALIDAD!J45/100</f>
        <v>0.11280610196708149</v>
      </c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</row>
    <row r="31" spans="1:81" ht="16.5" customHeight="1" x14ac:dyDescent="0.2">
      <c r="A31" s="127" t="s">
        <v>150</v>
      </c>
      <c r="B31" s="128">
        <f>MAX(B29:K29)</f>
        <v>1336</v>
      </c>
      <c r="C31" s="119" t="s">
        <v>108</v>
      </c>
      <c r="D31" s="129">
        <f>+B31*D30</f>
        <v>102.67407407407407</v>
      </c>
      <c r="E31" s="119"/>
      <c r="F31" s="119" t="s">
        <v>109</v>
      </c>
      <c r="G31" s="129">
        <f>+B31*G30</f>
        <v>849.84444444444443</v>
      </c>
      <c r="H31" s="119"/>
      <c r="I31" s="119" t="s">
        <v>110</v>
      </c>
      <c r="J31" s="129">
        <f>+B31*J30</f>
        <v>383.48148148148147</v>
      </c>
      <c r="K31" s="121"/>
      <c r="L31" s="115"/>
      <c r="M31" s="128">
        <f>MAX(M29:AB29)</f>
        <v>1011.5</v>
      </c>
      <c r="N31" s="119"/>
      <c r="O31" s="119" t="s">
        <v>108</v>
      </c>
      <c r="P31" s="130">
        <f>+M31*P30</f>
        <v>83.503894080996886</v>
      </c>
      <c r="Q31" s="119"/>
      <c r="R31" s="119"/>
      <c r="S31" s="119"/>
      <c r="T31" s="119" t="s">
        <v>109</v>
      </c>
      <c r="U31" s="130">
        <f>+M31*U30</f>
        <v>785.40926791277252</v>
      </c>
      <c r="V31" s="119"/>
      <c r="W31" s="119"/>
      <c r="X31" s="119"/>
      <c r="Y31" s="119" t="s">
        <v>110</v>
      </c>
      <c r="Z31" s="130">
        <f>+M31*Z30</f>
        <v>142.58683800623052</v>
      </c>
      <c r="AA31" s="119"/>
      <c r="AB31" s="121"/>
      <c r="AC31" s="115"/>
      <c r="AD31" s="128">
        <f>MAX(AD29:AO29)</f>
        <v>926</v>
      </c>
      <c r="AE31" s="119" t="s">
        <v>108</v>
      </c>
      <c r="AF31" s="129">
        <f>+AD31*AF30</f>
        <v>66.912886391007632</v>
      </c>
      <c r="AG31" s="119"/>
      <c r="AH31" s="119"/>
      <c r="AI31" s="119"/>
      <c r="AJ31" s="119" t="s">
        <v>109</v>
      </c>
      <c r="AK31" s="129">
        <f>+AD31*AK30</f>
        <v>754.6286631874749</v>
      </c>
      <c r="AL31" s="119"/>
      <c r="AM31" s="119"/>
      <c r="AN31" s="119" t="s">
        <v>110</v>
      </c>
      <c r="AO31" s="131">
        <f>+AD31*AO30</f>
        <v>104.45845042151745</v>
      </c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</row>
    <row r="32" spans="1:81" ht="16.5" customHeight="1" x14ac:dyDescent="0.2">
      <c r="A32" s="59"/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88" t="s">
        <v>104</v>
      </c>
      <c r="U32" s="188"/>
      <c r="V32" s="114" t="s">
        <v>111</v>
      </c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</row>
    <row r="33" spans="1:81" ht="16.5" customHeight="1" x14ac:dyDescent="0.2">
      <c r="A33" s="67" t="s">
        <v>105</v>
      </c>
      <c r="B33" s="116">
        <f>B13+B18+B23+B28</f>
        <v>767</v>
      </c>
      <c r="C33" s="116">
        <f t="shared" ref="C33:K33" si="27">C13+C18+C23+C28</f>
        <v>766.5</v>
      </c>
      <c r="D33" s="116">
        <f t="shared" si="27"/>
        <v>781.5</v>
      </c>
      <c r="E33" s="116">
        <f t="shared" si="27"/>
        <v>734.5</v>
      </c>
      <c r="F33" s="116">
        <f t="shared" si="27"/>
        <v>648.5</v>
      </c>
      <c r="G33" s="116">
        <f t="shared" si="27"/>
        <v>621</v>
      </c>
      <c r="H33" s="116">
        <f t="shared" si="27"/>
        <v>633.5</v>
      </c>
      <c r="I33" s="116">
        <f t="shared" si="27"/>
        <v>651.5</v>
      </c>
      <c r="J33" s="116">
        <f t="shared" si="27"/>
        <v>657</v>
      </c>
      <c r="K33" s="116">
        <f t="shared" si="27"/>
        <v>605.5</v>
      </c>
      <c r="L33" s="117"/>
      <c r="M33" s="116">
        <f>M13+M18+M23+M28</f>
        <v>693</v>
      </c>
      <c r="N33" s="116">
        <f t="shared" ref="N33:AB33" si="28">N13+N18+N23+N28</f>
        <v>687</v>
      </c>
      <c r="O33" s="116">
        <f t="shared" si="28"/>
        <v>679.5</v>
      </c>
      <c r="P33" s="116">
        <f t="shared" si="28"/>
        <v>605.5</v>
      </c>
      <c r="Q33" s="116">
        <f t="shared" si="28"/>
        <v>603</v>
      </c>
      <c r="R33" s="116">
        <f t="shared" si="28"/>
        <v>599.5</v>
      </c>
      <c r="S33" s="116">
        <f t="shared" si="28"/>
        <v>540</v>
      </c>
      <c r="T33" s="116">
        <f t="shared" si="28"/>
        <v>548</v>
      </c>
      <c r="U33" s="116">
        <f t="shared" si="28"/>
        <v>550.5</v>
      </c>
      <c r="V33" s="116">
        <f t="shared" si="28"/>
        <v>511</v>
      </c>
      <c r="W33" s="116">
        <f t="shared" si="28"/>
        <v>556.5</v>
      </c>
      <c r="X33" s="116">
        <f t="shared" si="28"/>
        <v>526.5</v>
      </c>
      <c r="Y33" s="116">
        <f t="shared" si="28"/>
        <v>598.5</v>
      </c>
      <c r="Z33" s="116">
        <f t="shared" si="28"/>
        <v>691.5</v>
      </c>
      <c r="AA33" s="116">
        <f t="shared" si="28"/>
        <v>658</v>
      </c>
      <c r="AB33" s="116">
        <f t="shared" si="28"/>
        <v>686.5</v>
      </c>
      <c r="AC33" s="117"/>
      <c r="AD33" s="116">
        <f>AD13+AD18+AD23+AD28</f>
        <v>616.5</v>
      </c>
      <c r="AE33" s="116">
        <f t="shared" ref="AE33:AO33" si="29">AE13+AE18+AE23+AE28</f>
        <v>667</v>
      </c>
      <c r="AF33" s="116">
        <f t="shared" si="29"/>
        <v>625.5</v>
      </c>
      <c r="AG33" s="116">
        <f t="shared" si="29"/>
        <v>613</v>
      </c>
      <c r="AH33" s="116">
        <f t="shared" si="29"/>
        <v>0</v>
      </c>
      <c r="AI33" s="116">
        <f t="shared" si="29"/>
        <v>0</v>
      </c>
      <c r="AJ33" s="116">
        <f t="shared" si="29"/>
        <v>0</v>
      </c>
      <c r="AK33" s="116">
        <f t="shared" si="29"/>
        <v>0</v>
      </c>
      <c r="AL33" s="116">
        <f t="shared" si="29"/>
        <v>0</v>
      </c>
      <c r="AM33" s="116">
        <f t="shared" si="29"/>
        <v>0</v>
      </c>
      <c r="AN33" s="116">
        <f t="shared" si="29"/>
        <v>0</v>
      </c>
      <c r="AO33" s="116">
        <f t="shared" si="29"/>
        <v>0</v>
      </c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68"/>
    </row>
    <row r="34" spans="1:81" ht="16.5" customHeight="1" x14ac:dyDescent="0.2">
      <c r="A34" s="67" t="s">
        <v>106</v>
      </c>
      <c r="B34" s="116"/>
      <c r="C34" s="116"/>
      <c r="D34" s="116"/>
      <c r="E34" s="116">
        <f>B33+C33+D33+E33</f>
        <v>3049.5</v>
      </c>
      <c r="F34" s="116">
        <f t="shared" ref="F34:K34" si="30">C33+D33+E33+F33</f>
        <v>2931</v>
      </c>
      <c r="G34" s="116">
        <f t="shared" si="30"/>
        <v>2785.5</v>
      </c>
      <c r="H34" s="116">
        <f t="shared" si="30"/>
        <v>2637.5</v>
      </c>
      <c r="I34" s="116">
        <f t="shared" si="30"/>
        <v>2554.5</v>
      </c>
      <c r="J34" s="116">
        <f t="shared" si="30"/>
        <v>2563</v>
      </c>
      <c r="K34" s="116">
        <f t="shared" si="30"/>
        <v>2547.5</v>
      </c>
      <c r="L34" s="117"/>
      <c r="M34" s="116"/>
      <c r="N34" s="116"/>
      <c r="O34" s="116"/>
      <c r="P34" s="116">
        <f>M33+N33+O33+P33</f>
        <v>2665</v>
      </c>
      <c r="Q34" s="116">
        <f t="shared" ref="Q34:AB34" si="31">N33+O33+P33+Q33</f>
        <v>2575</v>
      </c>
      <c r="R34" s="116">
        <f t="shared" si="31"/>
        <v>2487.5</v>
      </c>
      <c r="S34" s="116">
        <f t="shared" si="31"/>
        <v>2348</v>
      </c>
      <c r="T34" s="116">
        <f t="shared" si="31"/>
        <v>2290.5</v>
      </c>
      <c r="U34" s="116">
        <f t="shared" si="31"/>
        <v>2238</v>
      </c>
      <c r="V34" s="116">
        <f t="shared" si="31"/>
        <v>2149.5</v>
      </c>
      <c r="W34" s="116">
        <f t="shared" si="31"/>
        <v>2166</v>
      </c>
      <c r="X34" s="116">
        <f t="shared" si="31"/>
        <v>2144.5</v>
      </c>
      <c r="Y34" s="116">
        <f t="shared" si="31"/>
        <v>2192.5</v>
      </c>
      <c r="Z34" s="116">
        <f t="shared" si="31"/>
        <v>2373</v>
      </c>
      <c r="AA34" s="116">
        <f t="shared" si="31"/>
        <v>2474.5</v>
      </c>
      <c r="AB34" s="116">
        <f t="shared" si="31"/>
        <v>2634.5</v>
      </c>
      <c r="AC34" s="117"/>
      <c r="AD34" s="116"/>
      <c r="AE34" s="116"/>
      <c r="AF34" s="116"/>
      <c r="AG34" s="116">
        <f>AD33+AE33+AF33+AG33</f>
        <v>2522</v>
      </c>
      <c r="AH34" s="116">
        <f t="shared" ref="AH34:AO34" si="32">AE33+AF33+AG33+AH33</f>
        <v>1905.5</v>
      </c>
      <c r="AI34" s="116">
        <f t="shared" si="32"/>
        <v>1238.5</v>
      </c>
      <c r="AJ34" s="116">
        <f t="shared" si="32"/>
        <v>613</v>
      </c>
      <c r="AK34" s="116">
        <f t="shared" si="32"/>
        <v>0</v>
      </c>
      <c r="AL34" s="116">
        <f t="shared" si="32"/>
        <v>0</v>
      </c>
      <c r="AM34" s="116">
        <f t="shared" si="32"/>
        <v>0</v>
      </c>
      <c r="AN34" s="116">
        <f t="shared" si="32"/>
        <v>0</v>
      </c>
      <c r="AO34" s="116">
        <f t="shared" si="32"/>
        <v>0</v>
      </c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8"/>
      <c r="CA34" s="68"/>
      <c r="CB34" s="68"/>
      <c r="CC34" s="68"/>
    </row>
    <row r="35" spans="1:81" x14ac:dyDescent="0.2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</row>
    <row r="36" spans="1:81" x14ac:dyDescent="0.2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189"/>
      <c r="R36" s="189"/>
      <c r="S36" s="189"/>
      <c r="T36" s="189"/>
      <c r="U36" s="18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</row>
    <row r="37" spans="1:81" x14ac:dyDescent="0.2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68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</row>
    <row r="38" spans="1:81" x14ac:dyDescent="0.2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68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</row>
    <row r="39" spans="1:81" x14ac:dyDescent="0.2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68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</row>
    <row r="40" spans="1:81" x14ac:dyDescent="0.2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68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</row>
    <row r="41" spans="1:81" x14ac:dyDescent="0.2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68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</row>
    <row r="42" spans="1:81" x14ac:dyDescent="0.2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68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</row>
    <row r="43" spans="1:81" x14ac:dyDescent="0.2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68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</row>
    <row r="44" spans="1:81" x14ac:dyDescent="0.2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68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</row>
    <row r="45" spans="1:81" x14ac:dyDescent="0.2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68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</row>
    <row r="46" spans="1:81" x14ac:dyDescent="0.2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68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</row>
    <row r="47" spans="1:81" x14ac:dyDescent="0.2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68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</row>
    <row r="48" spans="1:81" x14ac:dyDescent="0.2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68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</row>
    <row r="49" spans="1:81" x14ac:dyDescent="0.2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68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</row>
    <row r="50" spans="1:81" x14ac:dyDescent="0.2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68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</row>
    <row r="51" spans="1:81" x14ac:dyDescent="0.2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</row>
    <row r="52" spans="1:81" x14ac:dyDescent="0.2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</row>
    <row r="53" spans="1:81" x14ac:dyDescent="0.2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</row>
    <row r="54" spans="1:81" x14ac:dyDescent="0.2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</row>
    <row r="55" spans="1:81" x14ac:dyDescent="0.2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</row>
    <row r="56" spans="1:81" x14ac:dyDescent="0.2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</row>
    <row r="57" spans="1:81" x14ac:dyDescent="0.2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</row>
    <row r="58" spans="1:81" x14ac:dyDescent="0.2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</row>
    <row r="59" spans="1:81" x14ac:dyDescent="0.2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</row>
    <row r="60" spans="1:81" x14ac:dyDescent="0.2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</row>
    <row r="61" spans="1:81" x14ac:dyDescent="0.2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</row>
    <row r="62" spans="1:81" x14ac:dyDescent="0.2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  <c r="BR62" s="59"/>
      <c r="BS62" s="59"/>
      <c r="BT62" s="59"/>
      <c r="BU62" s="59"/>
      <c r="BV62" s="59"/>
      <c r="BW62" s="59"/>
      <c r="BX62" s="59"/>
      <c r="BY62" s="59"/>
      <c r="BZ62" s="59"/>
      <c r="CA62" s="59"/>
      <c r="CB62" s="59"/>
      <c r="CC62" s="59"/>
    </row>
    <row r="63" spans="1:81" x14ac:dyDescent="0.2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</row>
    <row r="64" spans="1:81" x14ac:dyDescent="0.2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</row>
    <row r="65" spans="1:81" x14ac:dyDescent="0.2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</row>
    <row r="66" spans="1:81" x14ac:dyDescent="0.2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</row>
    <row r="67" spans="1:81" x14ac:dyDescent="0.2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</row>
    <row r="68" spans="1:81" x14ac:dyDescent="0.2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</row>
    <row r="69" spans="1:81" x14ac:dyDescent="0.2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</row>
    <row r="70" spans="1:81" x14ac:dyDescent="0.2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</row>
    <row r="71" spans="1:81" x14ac:dyDescent="0.2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</row>
    <row r="72" spans="1:81" x14ac:dyDescent="0.2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9"/>
      <c r="BQ72" s="59"/>
      <c r="BR72" s="59"/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</row>
    <row r="73" spans="1:81" x14ac:dyDescent="0.2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</row>
    <row r="74" spans="1:81" x14ac:dyDescent="0.2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</row>
    <row r="75" spans="1:81" x14ac:dyDescent="0.2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</row>
    <row r="76" spans="1:81" x14ac:dyDescent="0.2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</row>
    <row r="77" spans="1:81" x14ac:dyDescent="0.2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</row>
    <row r="78" spans="1:81" x14ac:dyDescent="0.2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</row>
    <row r="79" spans="1:81" x14ac:dyDescent="0.2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</row>
    <row r="80" spans="1:81" x14ac:dyDescent="0.2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59"/>
      <c r="BO80" s="59"/>
      <c r="BP80" s="59"/>
      <c r="BQ80" s="59"/>
      <c r="BR80" s="59"/>
      <c r="BS80" s="59"/>
      <c r="BT80" s="59"/>
      <c r="BU80" s="59"/>
      <c r="BV80" s="59"/>
      <c r="BW80" s="59"/>
      <c r="BX80" s="59"/>
      <c r="BY80" s="59"/>
      <c r="BZ80" s="59"/>
      <c r="CA80" s="59"/>
      <c r="CB80" s="59"/>
      <c r="CC80" s="59"/>
    </row>
    <row r="81" spans="1:81" x14ac:dyDescent="0.2">
      <c r="A81" s="59"/>
      <c r="B81" s="59"/>
      <c r="C81" s="59"/>
      <c r="D81" s="59"/>
      <c r="E81" s="59"/>
      <c r="F81" s="59"/>
      <c r="G81" s="6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  <c r="BH81" s="59"/>
      <c r="BI81" s="59"/>
      <c r="BJ81" s="59"/>
      <c r="BK81" s="59"/>
      <c r="BL81" s="59"/>
      <c r="BM81" s="59"/>
      <c r="BN81" s="59"/>
      <c r="BO81" s="59"/>
      <c r="BP81" s="59"/>
      <c r="BQ81" s="59"/>
      <c r="BR81" s="59"/>
      <c r="BS81" s="59"/>
      <c r="BT81" s="59"/>
      <c r="BU81" s="59"/>
      <c r="BV81" s="59"/>
      <c r="BW81" s="59"/>
      <c r="BX81" s="59"/>
      <c r="BY81" s="59"/>
      <c r="BZ81" s="59"/>
      <c r="CA81" s="59"/>
      <c r="CB81" s="59"/>
      <c r="CC81" s="59"/>
    </row>
    <row r="82" spans="1:81" x14ac:dyDescent="0.2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/>
      <c r="BI82" s="59"/>
      <c r="BJ82" s="59"/>
      <c r="BK82" s="59"/>
      <c r="BL82" s="59"/>
      <c r="BM82" s="59"/>
      <c r="BN82" s="59"/>
      <c r="BO82" s="59"/>
      <c r="BP82" s="59"/>
      <c r="BQ82" s="59"/>
      <c r="BR82" s="59"/>
      <c r="BS82" s="59"/>
      <c r="BT82" s="59"/>
      <c r="BU82" s="59"/>
      <c r="BV82" s="59"/>
      <c r="BW82" s="59"/>
      <c r="BX82" s="59"/>
      <c r="BY82" s="59"/>
      <c r="BZ82" s="59"/>
      <c r="CA82" s="59"/>
      <c r="CB82" s="59"/>
      <c r="CC82" s="59"/>
    </row>
    <row r="83" spans="1:81" x14ac:dyDescent="0.2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59"/>
      <c r="BI83" s="59"/>
      <c r="BJ83" s="59"/>
      <c r="BK83" s="59"/>
      <c r="BL83" s="59"/>
      <c r="BM83" s="59"/>
      <c r="BN83" s="59"/>
      <c r="BO83" s="59"/>
      <c r="BP83" s="59"/>
      <c r="BQ83" s="59"/>
      <c r="BR83" s="59"/>
      <c r="BS83" s="59"/>
      <c r="BT83" s="59"/>
      <c r="BU83" s="59"/>
      <c r="BV83" s="59"/>
      <c r="BW83" s="59"/>
      <c r="BX83" s="59"/>
      <c r="BY83" s="59"/>
      <c r="BZ83" s="59"/>
      <c r="CA83" s="59"/>
      <c r="CB83" s="59"/>
      <c r="CC83" s="59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G-2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2010-08-12T19:25:11Z</cp:lastPrinted>
  <dcterms:created xsi:type="dcterms:W3CDTF">1998-04-02T13:38:56Z</dcterms:created>
  <dcterms:modified xsi:type="dcterms:W3CDTF">2021-08-13T20:16:33Z</dcterms:modified>
</cp:coreProperties>
</file>